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charts/chart3.xml" ContentType="application/vnd.openxmlformats-officedocument.drawingml.chart+xml"/>
  <Override PartName="/xl/theme/themeOverride1.xml" ContentType="application/vnd.openxmlformats-officedocument.themeOverrid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charts/chart4.xml" ContentType="application/vnd.openxmlformats-officedocument.drawingml.chart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3920" windowHeight="10740"/>
  </bookViews>
  <sheets>
    <sheet name="HOME" sheetId="8" r:id="rId1"/>
    <sheet name="Otimização 1994" sheetId="3" r:id="rId2"/>
    <sheet name="Otimização 1999" sheetId="4" r:id="rId3"/>
    <sheet name="Otimização 2006" sheetId="5" r:id="rId4"/>
    <sheet name="Otimização 2008" sheetId="6" r:id="rId5"/>
  </sheets>
  <externalReferences>
    <externalReference r:id="rId6"/>
    <externalReference r:id="rId7"/>
    <externalReference r:id="rId8"/>
  </externalReferences>
  <definedNames>
    <definedName name="aloc_1994" localSheetId="0">'[1]Otimização 1994'!$C$5:$C$8</definedName>
    <definedName name="aloc_1994">'Otimização 1994'!$C$5:$C$8</definedName>
    <definedName name="aloc_1999" localSheetId="0">'[1]Otimização 1999'!$C$5:$C$9</definedName>
    <definedName name="aloc_1999">'Otimização 1999'!$C$5:$C$9</definedName>
    <definedName name="Aloc_2006" localSheetId="0">'[1]Otimização 2006'!$C$5:$C$16</definedName>
    <definedName name="Aloc_2006">'Otimização 2006'!$C$5:$C$16</definedName>
    <definedName name="Aloc_2008" localSheetId="0">'[1]Otimização 2008'!$C$5:$C$21</definedName>
    <definedName name="Aloc_2008">'Otimização 2008'!$C$5:$C$21</definedName>
    <definedName name="Aportes">[2]Calc!$AF$27</definedName>
    <definedName name="Ativos_1994">'Otimização 1994'!$B$5:$B$8</definedName>
    <definedName name="Ativos_1999">'Otimização 1999'!$B$5:$B$9</definedName>
    <definedName name="Ativos_2006">'Otimização 2006'!$B$5:$B$16</definedName>
    <definedName name="Ativos_2008">'Otimização 2008'!$B$5:$B$21</definedName>
    <definedName name="Capital_Inicial">[2]Calc!$AD$26</definedName>
    <definedName name="Crescimento_Salário">[2]Calc!$AF$35</definedName>
    <definedName name="Data_Anual">[2]Calc!$X$5:OFFSET([2]Calc!$X$5,[2]Calc!$AC$6,0)</definedName>
    <definedName name="Data_Anual_2">'[2]Calc (2)'!$X$5:OFFSET('[2]Calc (2)'!$X$5,'[2]Calc (2)'!$AC$6,0)</definedName>
    <definedName name="Data_Anual_3">'[2]Calc (3)'!$X$5:OFFSET('[2]Calc (3)'!$X$5,'[2]Calc (3)'!$AC$6,0)</definedName>
    <definedName name="Data_Mensal">[2]Calc!$U$5:OFFSET([2]Calc!$U$5,[2]Calc!$AC$4,0)</definedName>
    <definedName name="Inflação">[2]Calc!$AF$30</definedName>
    <definedName name="Mês_Atual">[2]Calc!$AF$4</definedName>
    <definedName name="Patrimônio_Anual">[2]Calc!$V$5:OFFSET([2]Calc!$V$5,[2]Calc!$AC$6,0)</definedName>
    <definedName name="Patrimônio_Anual_2">'[2]Calc (2)'!$V$5:OFFSET('[2]Calc (2)'!$V$5,'[2]Calc (2)'!$AC$6,0)</definedName>
    <definedName name="Patrimônio_Anual_3">'[2]Calc (3)'!$V$5:OFFSET('[2]Calc (3)'!$V$5,'[2]Calc (3)'!$AC$6,0)</definedName>
    <definedName name="Período">[2]Calc!$AF$29</definedName>
    <definedName name="RentM" localSheetId="0">IFERROR((INDEX(#REF!,MATCH(#REF!,#REF!,0),MATCH('[2]Dados desde 2008'!A$1,#REF!,0))+INDEX(#REF!,MATCH(#REF!,#REF!,0),MATCH('[2]Dados desde 2008'!A$1,#REF!,0)))/INDEX(#REF!,MATCH(#REF!,#REF!,0)-1,MATCH('[2]Dados desde 2008'!A$1,#REF!,0))-1,"-")</definedName>
    <definedName name="RentM">IFERROR((INDEX([3]!CotacaoM[#All],MATCH([3]!tblRentM[[#This Row],[MÊS]],[3]!CotacaoM[[#All],[Mes]],0),MATCH('[2]Dados desde 2008'!A$1,[3]!CotacaoM[#Headers],0))+INDEX([3]!RendimentosM[#All],MATCH([3]!tblRentM[[#This Row],[MÊS]],[3]!RendimentosM[[#All],[MÊS]],0),MATCH('[2]Dados desde 2008'!A$1,[3]!RendimentosM[#Headers],0)))/INDEX([3]!CotacaoM[#All],MATCH([3]!tblRentM[[#This Row],[MÊS]],[3]!CotacaoM[[#All],[Mes]],0)-1,MATCH('[2]Dados desde 2008'!A$1,[3]!CotacaoM[#Headers],0))-1,"-")</definedName>
    <definedName name="Retorno_1994" localSheetId="0">'[1]Otimização 1994'!$D$9</definedName>
    <definedName name="Retorno_1994">'Otimização 1994'!$D$9</definedName>
    <definedName name="Retorno_1999" localSheetId="0">'[1]Otimização 1999'!$D$10</definedName>
    <definedName name="Retorno_1999">'Otimização 1999'!$D$10</definedName>
    <definedName name="Retorno_2006" localSheetId="0">'[1]Otimização 2006'!$H$17</definedName>
    <definedName name="Retorno_2006">'Otimização 2006'!$H$17</definedName>
    <definedName name="Retorno_2008" localSheetId="0">'[1]Otimização 2008'!$H$22</definedName>
    <definedName name="Retorno_2008">'Otimização 2008'!$H$22</definedName>
    <definedName name="Risco_1994" localSheetId="0">'[1]Otimização 1994'!$E$9</definedName>
    <definedName name="Risco_1994">'Otimização 1994'!$E$9</definedName>
    <definedName name="Risco_1999" localSheetId="0">'[1]Otimização 1999'!$E$10</definedName>
    <definedName name="Risco_1999">'Otimização 1999'!$E$10</definedName>
    <definedName name="Risco_2006" localSheetId="0">'[1]Otimização 2006'!$I$17</definedName>
    <definedName name="Risco_2006">'Otimização 2006'!$I$17</definedName>
    <definedName name="Risco_2008" localSheetId="0">'[1]Otimização 2008'!$I$22</definedName>
    <definedName name="Risco_2008">'Otimização 2008'!$I$22</definedName>
    <definedName name="solver_adj" localSheetId="1" hidden="1">'Otimização 1994'!$C$5:$C$8</definedName>
    <definedName name="solver_adj" localSheetId="2" hidden="1">'Otimização 1999'!$C$5:$C$9</definedName>
    <definedName name="solver_adj" localSheetId="3" hidden="1">'Otimização 2006'!$C$5:$C$16</definedName>
    <definedName name="solver_adj" localSheetId="4" hidden="1">'Otimização 2008'!$C$5:$C$21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cvg" localSheetId="4" hidden="1">0.0001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drv" localSheetId="4" hidden="1">2</definedName>
    <definedName name="solver_eng" localSheetId="1" hidden="1">1</definedName>
    <definedName name="solver_eng" localSheetId="2" hidden="1">1</definedName>
    <definedName name="solver_eng" localSheetId="3" hidden="1">1</definedName>
    <definedName name="solver_eng" localSheetId="4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itr" localSheetId="1" hidden="1">2147483647</definedName>
    <definedName name="solver_itr" localSheetId="2" hidden="1">2147483647</definedName>
    <definedName name="solver_itr" localSheetId="3" hidden="1">2147483647</definedName>
    <definedName name="solver_itr" localSheetId="4" hidden="1">2147483647</definedName>
    <definedName name="solver_lhs1" localSheetId="1" hidden="1">'Otimização 1994'!$C$9</definedName>
    <definedName name="solver_lhs1" localSheetId="2" hidden="1">'Otimização 1999'!$C$10</definedName>
    <definedName name="solver_lhs1" localSheetId="3" hidden="1">'Otimização 2006'!$C$17</definedName>
    <definedName name="solver_lhs1" localSheetId="4" hidden="1">'Otimização 2008'!$C$15</definedName>
    <definedName name="solver_lhs2" localSheetId="1" hidden="1">'Otimização 1994'!$E$18</definedName>
    <definedName name="solver_lhs2" localSheetId="3" hidden="1">'Otimização 2006'!$E$27</definedName>
    <definedName name="solver_lhs2" localSheetId="4" hidden="1">'Otimização 2008'!$C$16</definedName>
    <definedName name="solver_lhs3" localSheetId="4" hidden="1">'Otimização 2008'!$C$22</definedName>
    <definedName name="solver_lhs4" localSheetId="4" hidden="1">'Otimização 2008'!$C$5</definedName>
    <definedName name="solver_lhs5" localSheetId="4" hidden="1">'Otimização 2008'!$E$30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ip" localSheetId="4" hidden="1">2147483647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ni" localSheetId="4" hidden="1">30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rt" localSheetId="4" hidden="1">0.075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msl" localSheetId="4" hidden="1">2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eg" localSheetId="4" hidden="1">1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od" localSheetId="4" hidden="1">2147483647</definedName>
    <definedName name="solver_num" localSheetId="1" hidden="1">2</definedName>
    <definedName name="solver_num" localSheetId="2" hidden="1">1</definedName>
    <definedName name="solver_num" localSheetId="3" hidden="1">2</definedName>
    <definedName name="solver_num" localSheetId="4" hidden="1">5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opt" localSheetId="1" hidden="1">'Otimização 1994'!$E$17</definedName>
    <definedName name="solver_opt" localSheetId="2" hidden="1">'Otimização 1999'!$E$23</definedName>
    <definedName name="solver_opt" localSheetId="3" hidden="1">'Otimização 2006'!$E$24</definedName>
    <definedName name="solver_opt" localSheetId="4" hidden="1">'Otimização 2008'!$E$31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pre" localSheetId="4" hidden="1">0.000001</definedName>
    <definedName name="solver_rbv" localSheetId="1" hidden="1">1</definedName>
    <definedName name="solver_rbv" localSheetId="2" hidden="1">1</definedName>
    <definedName name="solver_rbv" localSheetId="3" hidden="1">1</definedName>
    <definedName name="solver_rbv" localSheetId="4" hidden="1">2</definedName>
    <definedName name="solver_rel1" localSheetId="1" hidden="1">2</definedName>
    <definedName name="solver_rel1" localSheetId="2" hidden="1">2</definedName>
    <definedName name="solver_rel1" localSheetId="3" hidden="1">2</definedName>
    <definedName name="solver_rel1" localSheetId="4" hidden="1">2</definedName>
    <definedName name="solver_rel2" localSheetId="1" hidden="1">2</definedName>
    <definedName name="solver_rel2" localSheetId="3" hidden="1">3</definedName>
    <definedName name="solver_rel2" localSheetId="4" hidden="1">2</definedName>
    <definedName name="solver_rel3" localSheetId="4" hidden="1">2</definedName>
    <definedName name="solver_rel4" localSheetId="4" hidden="1">1</definedName>
    <definedName name="solver_rel5" localSheetId="4" hidden="1">3</definedName>
    <definedName name="solver_rhs1" localSheetId="1" hidden="1">1</definedName>
    <definedName name="solver_rhs1" localSheetId="2" hidden="1">1</definedName>
    <definedName name="solver_rhs1" localSheetId="3" hidden="1">1</definedName>
    <definedName name="solver_rhs1" localSheetId="4" hidden="1">0</definedName>
    <definedName name="solver_rhs2" localSheetId="1" hidden="1">'Otimização 1994'!$E$18</definedName>
    <definedName name="solver_rhs2" localSheetId="3" hidden="1">0</definedName>
    <definedName name="solver_rhs2" localSheetId="4" hidden="1">0</definedName>
    <definedName name="solver_rhs3" localSheetId="4" hidden="1">1</definedName>
    <definedName name="solver_rhs4" localSheetId="4" hidden="1">3%</definedName>
    <definedName name="solver_rhs5" localSheetId="4" hidden="1">-5%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lx" localSheetId="4" hidden="1">2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rsd" localSheetId="4" hidden="1">0</definedName>
    <definedName name="solver_scl" localSheetId="1" hidden="1">1</definedName>
    <definedName name="solver_scl" localSheetId="2" hidden="1">1</definedName>
    <definedName name="solver_scl" localSheetId="3" hidden="1">1</definedName>
    <definedName name="solver_scl" localSheetId="4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ssz" localSheetId="4" hidden="1">100</definedName>
    <definedName name="solver_tim" localSheetId="1" hidden="1">2147483647</definedName>
    <definedName name="solver_tim" localSheetId="2" hidden="1">2147483647</definedName>
    <definedName name="solver_tim" localSheetId="3" hidden="1">2147483647</definedName>
    <definedName name="solver_tim" localSheetId="4" hidden="1">2147483647</definedName>
    <definedName name="solver_tol" localSheetId="1" hidden="1">0.01</definedName>
    <definedName name="solver_tol" localSheetId="2" hidden="1">0.01</definedName>
    <definedName name="solver_tol" localSheetId="3" hidden="1">0.01</definedName>
    <definedName name="solver_tol" localSheetId="4" hidden="1">0.01</definedName>
    <definedName name="solver_typ" localSheetId="1" hidden="1">1</definedName>
    <definedName name="solver_typ" localSheetId="2" hidden="1">1</definedName>
    <definedName name="solver_typ" localSheetId="3" hidden="1">1</definedName>
    <definedName name="solver_typ" localSheetId="4" hidden="1">1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al" localSheetId="4" hidden="1">0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4" hidden="1">3</definedName>
    <definedName name="Taxa">[2]Calc!$AF$28</definedName>
    <definedName name="Valor_Presente">[2]Calc!$R$5:OFFSET([2]Calc!$R$5,[2]Calc!$AC$4,0)</definedName>
  </definedNames>
  <calcPr calcId="145621"/>
</workbook>
</file>

<file path=xl/calcChain.xml><?xml version="1.0" encoding="utf-8"?>
<calcChain xmlns="http://schemas.openxmlformats.org/spreadsheetml/2006/main">
  <c r="D39" i="6" l="1" a="1"/>
  <c r="D39" i="6"/>
  <c r="E39" i="6"/>
  <c r="F39" i="6"/>
  <c r="G39" i="6"/>
  <c r="H39" i="6"/>
  <c r="I39" i="6"/>
  <c r="J39" i="6"/>
  <c r="K39" i="6"/>
  <c r="L39" i="6"/>
  <c r="M39" i="6"/>
  <c r="N39" i="6"/>
  <c r="O39" i="6"/>
  <c r="P39" i="6"/>
  <c r="Q39" i="6"/>
  <c r="R39" i="6"/>
  <c r="S39" i="6"/>
  <c r="T39" i="6"/>
  <c r="D36" i="5" a="1"/>
  <c r="D36" i="5"/>
  <c r="E36" i="5"/>
  <c r="F36" i="5"/>
  <c r="G36" i="5"/>
  <c r="H36" i="5"/>
  <c r="I36" i="5"/>
  <c r="J36" i="5"/>
  <c r="K36" i="5"/>
  <c r="L36" i="5"/>
  <c r="M36" i="5"/>
  <c r="N36" i="5"/>
  <c r="O36" i="5"/>
  <c r="C17" i="5"/>
  <c r="C10" i="4"/>
  <c r="C9" i="3"/>
  <c r="C22" i="6"/>
  <c r="D29" i="3" a="1"/>
  <c r="D29" i="3"/>
  <c r="E29" i="3"/>
  <c r="F29" i="3"/>
  <c r="G29" i="3"/>
  <c r="D31" i="4" a="1"/>
  <c r="D31" i="4"/>
  <c r="E31" i="4"/>
  <c r="F31" i="4"/>
  <c r="G31" i="4"/>
  <c r="H31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31" i="3"/>
  <c r="C33" i="4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41" i="6"/>
  <c r="H6" i="6"/>
  <c r="H6" i="5"/>
  <c r="I6" i="5"/>
  <c r="D8" i="3"/>
  <c r="D6" i="4"/>
  <c r="E6" i="4"/>
  <c r="D7" i="4"/>
  <c r="E7" i="4"/>
  <c r="D8" i="4"/>
  <c r="E8" i="4"/>
  <c r="D9" i="4"/>
  <c r="E9" i="4"/>
  <c r="E5" i="4"/>
  <c r="D5" i="4"/>
  <c r="D6" i="3"/>
  <c r="E6" i="3"/>
  <c r="D7" i="3"/>
  <c r="E7" i="3"/>
  <c r="E8" i="3"/>
  <c r="E5" i="3"/>
  <c r="D5" i="3"/>
  <c r="I17" i="6"/>
  <c r="I18" i="6"/>
  <c r="I19" i="6"/>
  <c r="I20" i="6"/>
  <c r="I21" i="6"/>
  <c r="I6" i="6"/>
  <c r="I7" i="6"/>
  <c r="I8" i="6"/>
  <c r="I9" i="6"/>
  <c r="I10" i="6"/>
  <c r="I11" i="6"/>
  <c r="I12" i="6"/>
  <c r="I13" i="6"/>
  <c r="I14" i="6"/>
  <c r="I15" i="6"/>
  <c r="I16" i="6"/>
  <c r="I5" i="6"/>
  <c r="H17" i="6"/>
  <c r="H18" i="6"/>
  <c r="H19" i="6"/>
  <c r="H20" i="6"/>
  <c r="H21" i="6"/>
  <c r="H7" i="6"/>
  <c r="H8" i="6"/>
  <c r="H9" i="6"/>
  <c r="H10" i="6"/>
  <c r="H11" i="6"/>
  <c r="H12" i="6"/>
  <c r="H13" i="6"/>
  <c r="H14" i="6"/>
  <c r="H15" i="6"/>
  <c r="H16" i="6"/>
  <c r="H5" i="6"/>
  <c r="I7" i="5"/>
  <c r="I8" i="5"/>
  <c r="I9" i="5"/>
  <c r="I10" i="5"/>
  <c r="I11" i="5"/>
  <c r="I12" i="5"/>
  <c r="I13" i="5"/>
  <c r="I14" i="5"/>
  <c r="I15" i="5"/>
  <c r="I16" i="5"/>
  <c r="I5" i="5"/>
  <c r="H7" i="5"/>
  <c r="H8" i="5"/>
  <c r="H9" i="5"/>
  <c r="H10" i="5"/>
  <c r="H11" i="5"/>
  <c r="H12" i="5"/>
  <c r="H13" i="5"/>
  <c r="H14" i="5"/>
  <c r="H15" i="5"/>
  <c r="H16" i="5"/>
  <c r="H5" i="5"/>
  <c r="D9" i="3"/>
  <c r="E9" i="3"/>
  <c r="D10" i="4"/>
  <c r="E10" i="4"/>
  <c r="I17" i="5"/>
  <c r="H17" i="5"/>
  <c r="I22" i="6"/>
  <c r="H22" i="6"/>
  <c r="E27" i="6" l="1"/>
  <c r="E29" i="6"/>
  <c r="E30" i="6"/>
  <c r="E31" i="6"/>
  <c r="E28" i="6"/>
  <c r="E28" i="5"/>
  <c r="E26" i="5"/>
  <c r="E24" i="5"/>
  <c r="E25" i="5"/>
  <c r="E20" i="4"/>
  <c r="E23" i="4"/>
  <c r="E21" i="4"/>
  <c r="E19" i="4"/>
  <c r="E22" i="4" s="1"/>
  <c r="E18" i="3"/>
  <c r="E21" i="3"/>
  <c r="E19" i="3"/>
  <c r="E17" i="3"/>
  <c r="E20" i="3" s="1"/>
  <c r="I18" i="5"/>
  <c r="E29" i="5" s="1"/>
  <c r="I23" i="6"/>
  <c r="E32" i="6" s="1"/>
  <c r="E10" i="3"/>
  <c r="E22" i="3" s="1"/>
  <c r="E11" i="4"/>
  <c r="E24" i="4" s="1"/>
  <c r="E27" i="5" l="1"/>
</calcChain>
</file>

<file path=xl/sharedStrings.xml><?xml version="1.0" encoding="utf-8"?>
<sst xmlns="http://schemas.openxmlformats.org/spreadsheetml/2006/main" count="179" uniqueCount="46">
  <si>
    <t>IBOV</t>
  </si>
  <si>
    <t>DÓLAR</t>
  </si>
  <si>
    <t>Mês</t>
  </si>
  <si>
    <t>Carteira</t>
  </si>
  <si>
    <t>Risco</t>
  </si>
  <si>
    <t>OURO</t>
  </si>
  <si>
    <t>Estatísticas</t>
  </si>
  <si>
    <t>CDI</t>
  </si>
  <si>
    <t>Alocação</t>
  </si>
  <si>
    <t>Ibov</t>
  </si>
  <si>
    <t>Dólar</t>
  </si>
  <si>
    <t>Ouro</t>
  </si>
  <si>
    <t>Retorno</t>
  </si>
  <si>
    <t>Ativos</t>
  </si>
  <si>
    <t>Dados ↓</t>
  </si>
  <si>
    <t>Otimização de Carteiras</t>
  </si>
  <si>
    <t>Retorno / Risco</t>
  </si>
  <si>
    <t>Sharpe</t>
  </si>
  <si>
    <t>Potencial de Diversificação</t>
  </si>
  <si>
    <t>Poupança</t>
  </si>
  <si>
    <t>IRF-M</t>
  </si>
  <si>
    <t>IMA-B</t>
  </si>
  <si>
    <t>IMA-C</t>
  </si>
  <si>
    <t>EURO</t>
  </si>
  <si>
    <t>SMLL</t>
  </si>
  <si>
    <t>PETR4</t>
  </si>
  <si>
    <t>VALE5</t>
  </si>
  <si>
    <t>EURO11</t>
  </si>
  <si>
    <t>NSLU11B</t>
  </si>
  <si>
    <t>HTMX11B</t>
  </si>
  <si>
    <t>FFCI11</t>
  </si>
  <si>
    <t>FLMA11</t>
  </si>
  <si>
    <t>Euro</t>
  </si>
  <si>
    <t>Tipo</t>
  </si>
  <si>
    <t>Valor</t>
  </si>
  <si>
    <r>
      <t xml:space="preserve">← Altere apenas as células com fundo </t>
    </r>
    <r>
      <rPr>
        <i/>
        <sz val="10"/>
        <color theme="7" tint="0.39997558519241921"/>
        <rFont val="Calibri"/>
        <family val="2"/>
      </rPr>
      <t>roxo</t>
    </r>
  </si>
  <si>
    <t>Gráfico Alocação de Ativos</t>
  </si>
  <si>
    <t>Stress Test</t>
  </si>
  <si>
    <t>Risco Anual Esperado da Carteira</t>
  </si>
  <si>
    <t>Retorno Anual Esperado da Carteira</t>
  </si>
  <si>
    <t>Relação entre Retorno x Risco. 100% signigica que Retorno = Risco</t>
  </si>
  <si>
    <t>Retorno Esperado em um cenário muito raro</t>
  </si>
  <si>
    <t>Ganho em Excesso da Carteira em relação a taxa livre de risco (CDI)</t>
  </si>
  <si>
    <t>Redução do Risco ganha somente pela diversificação</t>
  </si>
  <si>
    <r>
      <t xml:space="preserve">Conheça nosso </t>
    </r>
    <r>
      <rPr>
        <b/>
        <i/>
        <sz val="12"/>
        <color indexed="63"/>
        <rFont val="Calibri"/>
        <family val="2"/>
      </rPr>
      <t>MiniCurso</t>
    </r>
    <r>
      <rPr>
        <b/>
        <i/>
        <sz val="12"/>
        <color indexed="23"/>
        <rFont val="Calibri"/>
        <family val="2"/>
      </rPr>
      <t xml:space="preserve"> Grátis</t>
    </r>
  </si>
  <si>
    <t>Planilha: Otimização de Carteiras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</si>
</sst>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_(* #,##0.00_);_(* \(#,##0.00\);_(* &quot;-&quot;??_);_(@_)"/>
    <numFmt numFmtId="166" formatCode="_([$€]* #,##0.00_);_([$€]* \(#,##0.00\);_([$€]* &quot;-&quot;??_);_(@_)"/>
    <numFmt numFmtId="167" formatCode="_(&quot;$&quot;* #,##0.00_);_(&quot;$&quot;* \(#,##0.00\);_(&quot;$&quot;* &quot;-&quot;??_);_(@_)"/>
  </numFmts>
  <fonts count="5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 tint="0.499984740745262"/>
      <name val="Calibri"/>
      <family val="2"/>
    </font>
    <font>
      <sz val="10"/>
      <color theme="1"/>
      <name val="Calibri"/>
      <family val="2"/>
    </font>
    <font>
      <b/>
      <sz val="10"/>
      <color theme="1" tint="0.249977111117893"/>
      <name val="Calibri"/>
      <family val="2"/>
    </font>
    <font>
      <i/>
      <sz val="10"/>
      <color theme="1" tint="0.499984740745262"/>
      <name val="Calibri"/>
      <family val="2"/>
    </font>
    <font>
      <sz val="10"/>
      <color theme="0" tint="-0.249977111117893"/>
      <name val="Calibri"/>
      <family val="2"/>
    </font>
    <font>
      <sz val="12"/>
      <color theme="0" tint="-0.249977111117893"/>
      <name val="Calibri"/>
      <family val="2"/>
    </font>
    <font>
      <sz val="12"/>
      <color theme="1" tint="0.249977111117893"/>
      <name val="Calibri"/>
      <family val="2"/>
    </font>
    <font>
      <b/>
      <sz val="18"/>
      <color theme="2" tint="-0.499984740745262"/>
      <name val="Calibri"/>
      <family val="2"/>
    </font>
    <font>
      <b/>
      <sz val="12"/>
      <color theme="2" tint="-0.249977111117893"/>
      <name val="Calibri"/>
      <family val="2"/>
    </font>
    <font>
      <b/>
      <sz val="14"/>
      <color theme="4"/>
      <name val="Calibri"/>
      <family val="2"/>
    </font>
    <font>
      <b/>
      <sz val="14"/>
      <color theme="5"/>
      <name val="Calibri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4"/>
      <color theme="1" tint="0.499984740745262"/>
      <name val="Calibri"/>
      <family val="2"/>
    </font>
    <font>
      <i/>
      <sz val="10"/>
      <color theme="0" tint="-0.34998626667073579"/>
      <name val="Calibri"/>
      <family val="2"/>
    </font>
    <font>
      <i/>
      <sz val="10"/>
      <color theme="7" tint="0.39997558519241921"/>
      <name val="Calibri"/>
      <family val="2"/>
    </font>
    <font>
      <b/>
      <sz val="12"/>
      <color theme="1" tint="0.249977111117893"/>
      <name val="Calibri"/>
      <family val="2"/>
    </font>
    <font>
      <b/>
      <sz val="14"/>
      <color theme="2" tint="-0.499984740745262"/>
      <name val="Calibri"/>
      <family val="2"/>
    </font>
    <font>
      <sz val="12"/>
      <color theme="1" tint="0.249977111117893"/>
      <name val="Calibri"/>
      <family val="2"/>
      <scheme val="minor"/>
    </font>
    <font>
      <sz val="10"/>
      <color theme="0" tint="-0.499984740745262"/>
      <name val="Calibri"/>
      <family val="2"/>
    </font>
    <font>
      <sz val="11"/>
      <color theme="0" tint="-0.499984740745262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63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4"/>
      <color theme="2" tint="-0.499984740745262"/>
      <name val="Calibri"/>
      <family val="2"/>
    </font>
    <font>
      <b/>
      <i/>
      <sz val="12"/>
      <color theme="1" tint="0.499984740745262"/>
      <name val="Calibri"/>
      <family val="2"/>
      <scheme val="minor"/>
    </font>
    <font>
      <b/>
      <i/>
      <sz val="12"/>
      <color indexed="63"/>
      <name val="Calibri"/>
      <family val="2"/>
    </font>
    <font>
      <b/>
      <i/>
      <sz val="12"/>
      <color indexed="23"/>
      <name val="Calibri"/>
      <family val="2"/>
    </font>
    <font>
      <b/>
      <sz val="16"/>
      <color theme="1" tint="0.34998626667073579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 tint="-0.249977111117893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BFBFB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theme="0" tint="-4.9989318521683403E-2"/>
      </bottom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4.9989318521683403E-2"/>
      </top>
      <bottom/>
      <diagonal/>
    </border>
    <border>
      <left/>
      <right/>
      <top style="thin">
        <color theme="0" tint="-0.14999847407452621"/>
      </top>
      <bottom style="thin">
        <color theme="0" tint="-4.9989318521683403E-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theme="0" tint="-4.9989318521683403E-2"/>
      </right>
      <top/>
      <bottom/>
      <diagonal/>
    </border>
  </borders>
  <cellStyleXfs count="52">
    <xf numFmtId="0" fontId="0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3" fillId="0" borderId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6" fillId="7" borderId="0" applyNumberFormat="0" applyBorder="0" applyAlignment="0" applyProtection="0"/>
    <xf numFmtId="0" fontId="27" fillId="19" borderId="6" applyNumberFormat="0" applyAlignment="0" applyProtection="0"/>
    <xf numFmtId="0" fontId="28" fillId="20" borderId="7" applyNumberFormat="0" applyAlignment="0" applyProtection="0"/>
    <xf numFmtId="0" fontId="29" fillId="0" borderId="8" applyNumberFormat="0" applyFill="0" applyAlignment="0" applyProtection="0"/>
    <xf numFmtId="165" fontId="13" fillId="0" borderId="0" applyFont="0" applyFill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24" borderId="0" applyNumberFormat="0" applyBorder="0" applyAlignment="0" applyProtection="0"/>
    <xf numFmtId="0" fontId="30" fillId="10" borderId="6" applyNumberFormat="0" applyAlignment="0" applyProtection="0"/>
    <xf numFmtId="166" fontId="13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6" borderId="0" applyNumberFormat="0" applyBorder="0" applyAlignment="0" applyProtection="0"/>
    <xf numFmtId="167" fontId="13" fillId="0" borderId="0" applyFont="0" applyFill="0" applyBorder="0" applyAlignment="0" applyProtection="0"/>
    <xf numFmtId="0" fontId="33" fillId="25" borderId="0" applyNumberFormat="0" applyBorder="0" applyAlignment="0" applyProtection="0"/>
    <xf numFmtId="0" fontId="13" fillId="0" borderId="0"/>
    <xf numFmtId="0" fontId="24" fillId="26" borderId="9" applyNumberFormat="0" applyFont="0" applyAlignment="0" applyProtection="0"/>
    <xf numFmtId="0" fontId="24" fillId="4" borderId="5" applyNumberFormat="0" applyFont="0" applyAlignment="0" applyProtection="0"/>
    <xf numFmtId="0" fontId="34" fillId="19" borderId="10" applyNumberFormat="0" applyAlignment="0" applyProtection="0"/>
    <xf numFmtId="40" fontId="3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1" applyNumberFormat="0" applyFill="0" applyAlignment="0" applyProtection="0"/>
    <xf numFmtId="0" fontId="40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</cellStyleXfs>
  <cellXfs count="75">
    <xf numFmtId="0" fontId="0" fillId="0" borderId="0" xfId="0"/>
    <xf numFmtId="0" fontId="3" fillId="0" borderId="0" xfId="0" applyFont="1" applyBorder="1"/>
    <xf numFmtId="0" fontId="4" fillId="2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3" fillId="0" borderId="1" xfId="0" applyFont="1" applyBorder="1"/>
    <xf numFmtId="10" fontId="2" fillId="0" borderId="0" xfId="1" applyNumberFormat="1" applyFont="1" applyBorder="1" applyAlignment="1">
      <alignment horizontal="right"/>
    </xf>
    <xf numFmtId="17" fontId="2" fillId="0" borderId="0" xfId="0" applyNumberFormat="1" applyFont="1" applyBorder="1" applyAlignment="1">
      <alignment horizontal="left"/>
    </xf>
    <xf numFmtId="17" fontId="2" fillId="0" borderId="1" xfId="0" applyNumberFormat="1" applyFont="1" applyBorder="1" applyAlignment="1">
      <alignment horizontal="left"/>
    </xf>
    <xf numFmtId="10" fontId="2" fillId="0" borderId="1" xfId="1" applyNumberFormat="1" applyFont="1" applyBorder="1" applyAlignment="1">
      <alignment horizontal="right"/>
    </xf>
    <xf numFmtId="0" fontId="8" fillId="0" borderId="0" xfId="0" applyFont="1" applyBorder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10" fontId="8" fillId="0" borderId="0" xfId="1" applyNumberFormat="1" applyFont="1" applyBorder="1" applyAlignment="1">
      <alignment horizontal="right"/>
    </xf>
    <xf numFmtId="10" fontId="8" fillId="3" borderId="0" xfId="0" applyNumberFormat="1" applyFont="1" applyFill="1" applyBorder="1" applyAlignment="1">
      <alignment horizontal="right"/>
    </xf>
    <xf numFmtId="10" fontId="6" fillId="0" borderId="0" xfId="1" applyNumberFormat="1" applyFont="1" applyBorder="1"/>
    <xf numFmtId="10" fontId="8" fillId="0" borderId="0" xfId="0" applyNumberFormat="1" applyFont="1" applyBorder="1"/>
    <xf numFmtId="10" fontId="8" fillId="0" borderId="1" xfId="0" applyNumberFormat="1" applyFont="1" applyBorder="1"/>
    <xf numFmtId="10" fontId="6" fillId="0" borderId="0" xfId="0" applyNumberFormat="1" applyFont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3" fillId="0" borderId="2" xfId="0" applyFont="1" applyBorder="1"/>
    <xf numFmtId="10" fontId="6" fillId="0" borderId="2" xfId="1" applyNumberFormat="1" applyFont="1" applyBorder="1"/>
    <xf numFmtId="0" fontId="8" fillId="0" borderId="2" xfId="0" applyFont="1" applyBorder="1"/>
    <xf numFmtId="10" fontId="8" fillId="3" borderId="2" xfId="0" applyNumberFormat="1" applyFont="1" applyFill="1" applyBorder="1" applyAlignment="1">
      <alignment horizontal="right"/>
    </xf>
    <xf numFmtId="10" fontId="8" fillId="0" borderId="2" xfId="1" applyNumberFormat="1" applyFont="1" applyBorder="1" applyAlignment="1">
      <alignment horizontal="right"/>
    </xf>
    <xf numFmtId="0" fontId="3" fillId="0" borderId="3" xfId="0" applyFont="1" applyBorder="1"/>
    <xf numFmtId="0" fontId="3" fillId="3" borderId="0" xfId="0" applyFont="1" applyFill="1" applyBorder="1"/>
    <xf numFmtId="0" fontId="16" fillId="0" borderId="0" xfId="0" applyFont="1" applyBorder="1" applyAlignment="1">
      <alignment horizontal="left" indent="1"/>
    </xf>
    <xf numFmtId="0" fontId="18" fillId="2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right"/>
    </xf>
    <xf numFmtId="0" fontId="18" fillId="2" borderId="1" xfId="0" applyFont="1" applyFill="1" applyBorder="1"/>
    <xf numFmtId="0" fontId="3" fillId="0" borderId="0" xfId="0" applyFont="1" applyFill="1" applyBorder="1"/>
    <xf numFmtId="10" fontId="6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Border="1"/>
    <xf numFmtId="0" fontId="8" fillId="0" borderId="0" xfId="0" applyFont="1" applyFill="1" applyBorder="1" applyAlignment="1">
      <alignment horizontal="left"/>
    </xf>
    <xf numFmtId="0" fontId="19" fillId="0" borderId="1" xfId="0" applyFont="1" applyBorder="1"/>
    <xf numFmtId="0" fontId="15" fillId="0" borderId="1" xfId="0" applyFont="1" applyBorder="1"/>
    <xf numFmtId="9" fontId="7" fillId="0" borderId="1" xfId="0" applyNumberFormat="1" applyFont="1" applyBorder="1" applyAlignment="1">
      <alignment horizontal="right"/>
    </xf>
    <xf numFmtId="10" fontId="11" fillId="0" borderId="1" xfId="1" applyNumberFormat="1" applyFont="1" applyBorder="1" applyAlignment="1">
      <alignment horizontal="right"/>
    </xf>
    <xf numFmtId="10" fontId="12" fillId="0" borderId="1" xfId="1" applyNumberFormat="1" applyFont="1" applyBorder="1" applyAlignment="1">
      <alignment horizontal="right"/>
    </xf>
    <xf numFmtId="0" fontId="8" fillId="0" borderId="2" xfId="0" applyFont="1" applyFill="1" applyBorder="1" applyAlignment="1">
      <alignment horizontal="left"/>
    </xf>
    <xf numFmtId="10" fontId="6" fillId="0" borderId="0" xfId="1" applyNumberFormat="1" applyFont="1" applyBorder="1" applyAlignment="1">
      <alignment horizontal="right"/>
    </xf>
    <xf numFmtId="164" fontId="8" fillId="0" borderId="0" xfId="0" applyNumberFormat="1" applyFont="1" applyBorder="1"/>
    <xf numFmtId="0" fontId="14" fillId="2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left"/>
    </xf>
    <xf numFmtId="0" fontId="20" fillId="0" borderId="2" xfId="0" applyFont="1" applyFill="1" applyBorder="1" applyAlignment="1">
      <alignment horizontal="left"/>
    </xf>
    <xf numFmtId="0" fontId="0" fillId="0" borderId="1" xfId="0" applyBorder="1"/>
    <xf numFmtId="17" fontId="21" fillId="0" borderId="0" xfId="0" applyNumberFormat="1" applyFont="1" applyBorder="1" applyAlignment="1">
      <alignment horizontal="left"/>
    </xf>
    <xf numFmtId="10" fontId="21" fillId="0" borderId="0" xfId="1" applyNumberFormat="1" applyFont="1" applyAlignment="1">
      <alignment horizontal="right"/>
    </xf>
    <xf numFmtId="10" fontId="21" fillId="0" borderId="0" xfId="1" applyNumberFormat="1" applyFont="1" applyBorder="1" applyAlignment="1">
      <alignment horizontal="right"/>
    </xf>
    <xf numFmtId="0" fontId="22" fillId="0" borderId="0" xfId="0" applyFont="1"/>
    <xf numFmtId="0" fontId="15" fillId="0" borderId="4" xfId="0" applyFont="1" applyBorder="1"/>
    <xf numFmtId="9" fontId="7" fillId="0" borderId="4" xfId="0" applyNumberFormat="1" applyFont="1" applyBorder="1" applyAlignment="1">
      <alignment horizontal="right"/>
    </xf>
    <xf numFmtId="0" fontId="0" fillId="0" borderId="2" xfId="0" applyBorder="1"/>
    <xf numFmtId="17" fontId="21" fillId="0" borderId="1" xfId="0" applyNumberFormat="1" applyFont="1" applyBorder="1" applyAlignment="1">
      <alignment horizontal="left"/>
    </xf>
    <xf numFmtId="10" fontId="21" fillId="0" borderId="1" xfId="1" applyNumberFormat="1" applyFont="1" applyBorder="1" applyAlignment="1">
      <alignment horizontal="right"/>
    </xf>
    <xf numFmtId="0" fontId="3" fillId="0" borderId="0" xfId="0" applyFont="1" applyBorder="1" applyAlignment="1">
      <alignment horizontal="left" indent="1"/>
    </xf>
    <xf numFmtId="0" fontId="5" fillId="0" borderId="0" xfId="0" applyFont="1" applyBorder="1" applyAlignment="1">
      <alignment horizontal="left" indent="1"/>
    </xf>
    <xf numFmtId="0" fontId="43" fillId="0" borderId="1" xfId="0" applyFont="1" applyBorder="1"/>
    <xf numFmtId="10" fontId="6" fillId="0" borderId="2" xfId="0" applyNumberFormat="1" applyFont="1" applyFill="1" applyBorder="1" applyAlignment="1">
      <alignment horizontal="center"/>
    </xf>
    <xf numFmtId="0" fontId="3" fillId="0" borderId="4" xfId="0" applyFont="1" applyBorder="1"/>
    <xf numFmtId="0" fontId="4" fillId="0" borderId="4" xfId="0" applyFont="1" applyFill="1" applyBorder="1" applyAlignment="1">
      <alignment horizontal="center"/>
    </xf>
    <xf numFmtId="164" fontId="8" fillId="0" borderId="0" xfId="1" applyNumberFormat="1" applyFont="1" applyBorder="1"/>
    <xf numFmtId="0" fontId="4" fillId="0" borderId="1" xfId="0" applyFont="1" applyFill="1" applyBorder="1" applyAlignment="1">
      <alignment horizontal="center"/>
    </xf>
    <xf numFmtId="10" fontId="8" fillId="0" borderId="0" xfId="1" applyNumberFormat="1" applyFont="1"/>
    <xf numFmtId="164" fontId="8" fillId="0" borderId="0" xfId="1" applyNumberFormat="1" applyFont="1"/>
    <xf numFmtId="10" fontId="3" fillId="0" borderId="0" xfId="1" applyNumberFormat="1" applyFont="1" applyBorder="1"/>
    <xf numFmtId="4" fontId="3" fillId="0" borderId="0" xfId="0" applyNumberFormat="1" applyFont="1" applyBorder="1"/>
    <xf numFmtId="0" fontId="0" fillId="0" borderId="14" xfId="0" applyBorder="1"/>
    <xf numFmtId="0" fontId="47" fillId="0" borderId="0" xfId="0" applyFont="1" applyBorder="1"/>
    <xf numFmtId="0" fontId="48" fillId="0" borderId="0" xfId="0" applyFont="1"/>
    <xf numFmtId="0" fontId="49" fillId="0" borderId="0" xfId="0" applyFont="1"/>
    <xf numFmtId="0" fontId="44" fillId="27" borderId="0" xfId="0" applyFont="1" applyFill="1" applyBorder="1" applyAlignment="1">
      <alignment horizontal="left" vertical="center" wrapText="1"/>
    </xf>
    <xf numFmtId="0" fontId="44" fillId="27" borderId="0" xfId="0" applyFont="1" applyFill="1" applyAlignment="1">
      <alignment horizontal="left" vertical="center" wrapText="1"/>
    </xf>
  </cellXfs>
  <cellStyles count="52">
    <cellStyle name="20% - Ênfase1" xfId="4"/>
    <cellStyle name="20% - Ênfase2" xfId="5"/>
    <cellStyle name="20% - Ênfase3" xfId="6"/>
    <cellStyle name="20% - Ênfase4" xfId="7"/>
    <cellStyle name="20% - Ênfase5" xfId="8"/>
    <cellStyle name="20% - Ênfase6" xfId="9"/>
    <cellStyle name="40% - Ênfase1" xfId="10"/>
    <cellStyle name="40% - Ênfase2" xfId="11"/>
    <cellStyle name="40% - Ênfase3" xfId="12"/>
    <cellStyle name="40% - Ênfase4" xfId="13"/>
    <cellStyle name="40% - Ênfase5" xfId="14"/>
    <cellStyle name="40% - Ênfase6" xfId="15"/>
    <cellStyle name="60% - Ênfase1" xfId="16"/>
    <cellStyle name="60% - Ênfase2" xfId="17"/>
    <cellStyle name="60% - Ênfase3" xfId="18"/>
    <cellStyle name="60% - Ênfase4" xfId="19"/>
    <cellStyle name="60% - Ênfase5" xfId="20"/>
    <cellStyle name="60% - Ênfase6" xfId="21"/>
    <cellStyle name="Bom" xfId="22"/>
    <cellStyle name="Cálculo" xfId="23"/>
    <cellStyle name="Célula de Verificação" xfId="24"/>
    <cellStyle name="Célula Vinculada" xfId="25"/>
    <cellStyle name="Comma 2" xfId="26"/>
    <cellStyle name="Ênfase1" xfId="27"/>
    <cellStyle name="Ênfase2" xfId="28"/>
    <cellStyle name="Ênfase3" xfId="29"/>
    <cellStyle name="Ênfase4" xfId="30"/>
    <cellStyle name="Ênfase5" xfId="31"/>
    <cellStyle name="Ênfase6" xfId="32"/>
    <cellStyle name="Entrada" xfId="33"/>
    <cellStyle name="Euro" xfId="34"/>
    <cellStyle name="Hyperlink 2" xfId="35"/>
    <cellStyle name="Incorreto" xfId="36"/>
    <cellStyle name="Moeda_Teste" xfId="37"/>
    <cellStyle name="Neutra" xfId="38"/>
    <cellStyle name="Normal" xfId="0" builtinId="0"/>
    <cellStyle name="Normal 2" xfId="3"/>
    <cellStyle name="Normal 3" xfId="39"/>
    <cellStyle name="Nota" xfId="40"/>
    <cellStyle name="Nota 2" xfId="41"/>
    <cellStyle name="Percent" xfId="1" builtinId="5"/>
    <cellStyle name="Percent 2" xfId="2"/>
    <cellStyle name="Saída" xfId="42"/>
    <cellStyle name="Separador de milhares_Simulador de Patrimonio" xfId="43"/>
    <cellStyle name="Texto de Aviso" xfId="44"/>
    <cellStyle name="Texto Explicativo" xfId="45"/>
    <cellStyle name="Título" xfId="46"/>
    <cellStyle name="Título 1" xfId="47"/>
    <cellStyle name="Título 2" xfId="48"/>
    <cellStyle name="Título 3" xfId="49"/>
    <cellStyle name="Título 4" xfId="50"/>
    <cellStyle name="Título_Simulador de Patrimonio" xfId="51"/>
  </cellStyles>
  <dxfs count="6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Calibri"/>
        <scheme val="none"/>
      </font>
      <numFmt numFmtId="22" formatCode="mmm/yy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Calibri"/>
        <scheme val="none"/>
      </font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font>
        <b/>
        <i val="0"/>
        <color theme="5"/>
      </font>
      <fill>
        <patternFill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22" formatCode="mmm/yy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Calibri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font>
        <b/>
        <i val="0"/>
        <color theme="5"/>
      </font>
      <fill>
        <patternFill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22" formatCode="mmm/yy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alignment horizontal="center" vertical="bottom" textRotation="0" wrapText="0" indent="0" justifyLastLine="0" shrinkToFit="0" readingOrder="0"/>
    </dxf>
    <dxf>
      <border>
        <bottom style="thin">
          <color theme="0" tint="-4.9989318521683403E-2"/>
        </bottom>
      </border>
    </dxf>
    <dxf>
      <font>
        <strike val="0"/>
        <outline val="0"/>
        <shadow val="0"/>
        <u val="none"/>
        <vertAlign val="baseline"/>
        <sz val="10"/>
        <color theme="1" tint="0.249977111117893"/>
        <name val="Calibri"/>
        <scheme val="none"/>
      </font>
      <fill>
        <patternFill patternType="solid">
          <fgColor indexed="64"/>
          <bgColor theme="0" tint="-4.9989318521683403E-2"/>
        </patternFill>
      </fill>
    </dxf>
    <dxf>
      <font>
        <b/>
        <i val="0"/>
        <color theme="5"/>
      </font>
      <fill>
        <patternFill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22" formatCode="mmm/yy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alignment horizontal="center" vertical="bottom" textRotation="0" wrapText="0" indent="0" justifyLastLine="0" shrinkToFit="0" readingOrder="0"/>
    </dxf>
    <dxf>
      <border>
        <bottom style="thin">
          <color theme="0" tint="-4.9989318521683403E-2"/>
        </bottom>
      </border>
    </dxf>
    <dxf>
      <font>
        <strike val="0"/>
        <outline val="0"/>
        <shadow val="0"/>
        <u val="none"/>
        <vertAlign val="baseline"/>
        <sz val="10"/>
        <color theme="1" tint="0.249977111117893"/>
        <name val="Calibri"/>
        <scheme val="none"/>
      </font>
      <fill>
        <patternFill patternType="solid">
          <fgColor indexed="64"/>
          <bgColor theme="0" tint="-4.9989318521683403E-2"/>
        </patternFill>
      </fill>
    </dxf>
    <dxf>
      <font>
        <b/>
        <i val="0"/>
        <color theme="5"/>
      </font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2F2F2"/>
      <color rgb="FFEFF9FF"/>
      <color rgb="FF5DD5FF"/>
      <color rgb="FFC0504D"/>
      <color rgb="FF000000"/>
      <color rgb="FF9BBB59"/>
      <color rgb="FFCCFFCC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97718554411467"/>
          <c:y val="2.072538860103627E-2"/>
          <c:w val="0.56730769230769229"/>
          <c:h val="0.9170984455958549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</c:spPr>
          </c:dPt>
          <c:dPt>
            <c:idx val="1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</c:spPr>
          </c:dPt>
          <c:dPt>
            <c:idx val="2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</c:spPr>
          </c:dPt>
          <c:dPt>
            <c:idx val="3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</c:spPr>
          </c:dPt>
          <c:dLbls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</c:dLbls>
          <c:cat>
            <c:strRef>
              <c:f>'Otimização 1994'!$B$5:$B$8</c:f>
              <c:strCache>
                <c:ptCount val="4"/>
                <c:pt idx="0">
                  <c:v>Ibov</c:v>
                </c:pt>
                <c:pt idx="1">
                  <c:v>Dólar</c:v>
                </c:pt>
                <c:pt idx="2">
                  <c:v>Ouro</c:v>
                </c:pt>
                <c:pt idx="3">
                  <c:v>CDI</c:v>
                </c:pt>
              </c:strCache>
            </c:strRef>
          </c:cat>
          <c:val>
            <c:numRef>
              <c:f>'Otimização 1994'!$C$5:$C$8</c:f>
              <c:numCache>
                <c:formatCode>0.00%</c:formatCode>
                <c:ptCount val="4"/>
                <c:pt idx="0">
                  <c:v>0.3918094406516377</c:v>
                </c:pt>
                <c:pt idx="1">
                  <c:v>0</c:v>
                </c:pt>
                <c:pt idx="2">
                  <c:v>0</c:v>
                </c:pt>
                <c:pt idx="3">
                  <c:v>0.6081905593483623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97718554411467"/>
          <c:y val="2.072538860103627E-2"/>
          <c:w val="0.56730769230769229"/>
          <c:h val="0.9170984455958549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</c:spPr>
          </c:dPt>
          <c:dPt>
            <c:idx val="1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</c:spPr>
          </c:dPt>
          <c:dPt>
            <c:idx val="2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</c:spPr>
          </c:dPt>
          <c:dPt>
            <c:idx val="3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</c:spPr>
          </c:dPt>
          <c:dPt>
            <c:idx val="4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</c:spPr>
          </c:dPt>
          <c:dLbls>
            <c:numFmt formatCode="0.00%" sourceLinked="0"/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</c:dLbls>
          <c:cat>
            <c:strRef>
              <c:f>'Otimização 1999'!$B$5:$B$9</c:f>
              <c:strCache>
                <c:ptCount val="5"/>
                <c:pt idx="0">
                  <c:v>Ibov</c:v>
                </c:pt>
                <c:pt idx="1">
                  <c:v>Dólar</c:v>
                </c:pt>
                <c:pt idx="2">
                  <c:v>Ouro</c:v>
                </c:pt>
                <c:pt idx="3">
                  <c:v>Euro</c:v>
                </c:pt>
                <c:pt idx="4">
                  <c:v>CDI</c:v>
                </c:pt>
              </c:strCache>
            </c:strRef>
          </c:cat>
          <c:val>
            <c:numRef>
              <c:f>'Otimização 1999'!$C$5:$C$9</c:f>
              <c:numCache>
                <c:formatCode>0.00%</c:formatCode>
                <c:ptCount val="5"/>
                <c:pt idx="0">
                  <c:v>0.14732906267297327</c:v>
                </c:pt>
                <c:pt idx="1">
                  <c:v>0</c:v>
                </c:pt>
                <c:pt idx="2">
                  <c:v>0.12217513667812613</c:v>
                </c:pt>
                <c:pt idx="3">
                  <c:v>0</c:v>
                </c:pt>
                <c:pt idx="4">
                  <c:v>0.73049579740800241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"/>
          <c:y val="0.1318541551732785"/>
          <c:w val="1"/>
          <c:h val="0.8681458448267215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ysClr val="windowText" lastClr="000000">
                <a:alpha val="30000"/>
              </a:sysClr>
            </a:solidFill>
          </c:spPr>
          <c:invertIfNegative val="0"/>
          <c:cat>
            <c:strRef>
              <c:f>'Otimização 2006'!$B$5:$B$16</c:f>
              <c:strCache>
                <c:ptCount val="12"/>
                <c:pt idx="0">
                  <c:v>Poupança</c:v>
                </c:pt>
                <c:pt idx="1">
                  <c:v>CDI</c:v>
                </c:pt>
                <c:pt idx="2">
                  <c:v>IRF-M</c:v>
                </c:pt>
                <c:pt idx="3">
                  <c:v>IMA-B</c:v>
                </c:pt>
                <c:pt idx="4">
                  <c:v>IMA-C</c:v>
                </c:pt>
                <c:pt idx="5">
                  <c:v>DÓLAR</c:v>
                </c:pt>
                <c:pt idx="6">
                  <c:v>EURO</c:v>
                </c:pt>
                <c:pt idx="7">
                  <c:v>OURO</c:v>
                </c:pt>
                <c:pt idx="8">
                  <c:v>IBOV</c:v>
                </c:pt>
                <c:pt idx="9">
                  <c:v>SMLL</c:v>
                </c:pt>
                <c:pt idx="10">
                  <c:v>PETR4</c:v>
                </c:pt>
                <c:pt idx="11">
                  <c:v>VALE5</c:v>
                </c:pt>
              </c:strCache>
            </c:strRef>
          </c:cat>
          <c:val>
            <c:numRef>
              <c:f>'Otimização 2006'!$C$5:$C$16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0.69005902927027751</c:v>
                </c:pt>
                <c:pt idx="5">
                  <c:v>0</c:v>
                </c:pt>
                <c:pt idx="6">
                  <c:v>0</c:v>
                </c:pt>
                <c:pt idx="7">
                  <c:v>0.1217260851024129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0.18821488562730967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129752448"/>
        <c:axId val="129750912"/>
      </c:barChart>
      <c:valAx>
        <c:axId val="129750912"/>
        <c:scaling>
          <c:orientation val="minMax"/>
        </c:scaling>
        <c:delete val="0"/>
        <c:axPos val="t"/>
        <c:majorGridlines>
          <c:spPr>
            <a:ln>
              <a:solidFill>
                <a:srgbClr val="F2F2F2">
                  <a:alpha val="50196"/>
                </a:srgbClr>
              </a:solidFill>
            </a:ln>
          </c:spPr>
        </c:majorGridlines>
        <c:numFmt formatCode="0.00%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>
                <a:solidFill>
                  <a:schemeClr val="bg1">
                    <a:lumMod val="75000"/>
                  </a:schemeClr>
                </a:solidFill>
              </a:defRPr>
            </a:pPr>
            <a:endParaRPr lang="pt-BR"/>
          </a:p>
        </c:txPr>
        <c:crossAx val="129752448"/>
        <c:crosses val="autoZero"/>
        <c:crossBetween val="between"/>
      </c:valAx>
      <c:catAx>
        <c:axId val="129752448"/>
        <c:scaling>
          <c:orientation val="maxMin"/>
        </c:scaling>
        <c:delete val="1"/>
        <c:axPos val="l"/>
        <c:numFmt formatCode="0.00%" sourceLinked="1"/>
        <c:majorTickMark val="out"/>
        <c:minorTickMark val="none"/>
        <c:tickLblPos val="nextTo"/>
        <c:crossAx val="129750912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"/>
          <c:y val="9.6850268418118377E-2"/>
          <c:w val="1"/>
          <c:h val="0.9031497315818816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ysClr val="windowText" lastClr="000000">
                <a:alpha val="30000"/>
              </a:sysClr>
            </a:solidFill>
          </c:spPr>
          <c:invertIfNegative val="0"/>
          <c:cat>
            <c:strRef>
              <c:f>'Otimização 2008'!$B$5:$B$21</c:f>
              <c:strCache>
                <c:ptCount val="17"/>
                <c:pt idx="0">
                  <c:v>Poupança</c:v>
                </c:pt>
                <c:pt idx="1">
                  <c:v>CDI</c:v>
                </c:pt>
                <c:pt idx="2">
                  <c:v>IRF-M</c:v>
                </c:pt>
                <c:pt idx="3">
                  <c:v>IMA-B</c:v>
                </c:pt>
                <c:pt idx="4">
                  <c:v>IMA-C</c:v>
                </c:pt>
                <c:pt idx="5">
                  <c:v>DÓLAR</c:v>
                </c:pt>
                <c:pt idx="6">
                  <c:v>EURO</c:v>
                </c:pt>
                <c:pt idx="7">
                  <c:v>OURO</c:v>
                </c:pt>
                <c:pt idx="8">
                  <c:v>IBOV</c:v>
                </c:pt>
                <c:pt idx="9">
                  <c:v>SMLL</c:v>
                </c:pt>
                <c:pt idx="10">
                  <c:v>PETR4</c:v>
                </c:pt>
                <c:pt idx="11">
                  <c:v>VALE5</c:v>
                </c:pt>
                <c:pt idx="12">
                  <c:v>FFCI11</c:v>
                </c:pt>
                <c:pt idx="13">
                  <c:v>HTMX11B</c:v>
                </c:pt>
                <c:pt idx="14">
                  <c:v>FLMA11</c:v>
                </c:pt>
                <c:pt idx="15">
                  <c:v>NSLU11B</c:v>
                </c:pt>
                <c:pt idx="16">
                  <c:v>EURO11</c:v>
                </c:pt>
              </c:strCache>
            </c:strRef>
          </c:cat>
          <c:val>
            <c:numRef>
              <c:f>'Otimização 2008'!$C$5:$C$21</c:f>
              <c:numCache>
                <c:formatCode>0.00%</c:formatCode>
                <c:ptCount val="17"/>
                <c:pt idx="0">
                  <c:v>0</c:v>
                </c:pt>
                <c:pt idx="1">
                  <c:v>0.48168194760693611</c:v>
                </c:pt>
                <c:pt idx="2">
                  <c:v>0.11879057512922578</c:v>
                </c:pt>
                <c:pt idx="3">
                  <c:v>2.8274227763776739E-2</c:v>
                </c:pt>
                <c:pt idx="4">
                  <c:v>0.25624066708670384</c:v>
                </c:pt>
                <c:pt idx="5">
                  <c:v>0</c:v>
                </c:pt>
                <c:pt idx="6">
                  <c:v>0</c:v>
                </c:pt>
                <c:pt idx="7">
                  <c:v>5.1022697645136629E-3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2.964832782139697E-2</c:v>
                </c:pt>
                <c:pt idx="13">
                  <c:v>8.0261984827446606E-2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132315776"/>
        <c:axId val="132314240"/>
      </c:barChart>
      <c:valAx>
        <c:axId val="132314240"/>
        <c:scaling>
          <c:orientation val="minMax"/>
        </c:scaling>
        <c:delete val="0"/>
        <c:axPos val="t"/>
        <c:majorGridlines>
          <c:spPr>
            <a:ln>
              <a:solidFill>
                <a:srgbClr val="F2F2F2">
                  <a:alpha val="50196"/>
                </a:srgb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>
                <a:solidFill>
                  <a:schemeClr val="bg1">
                    <a:lumMod val="75000"/>
                  </a:schemeClr>
                </a:solidFill>
              </a:defRPr>
            </a:pPr>
            <a:endParaRPr lang="pt-BR"/>
          </a:p>
        </c:txPr>
        <c:crossAx val="132315776"/>
        <c:crosses val="autoZero"/>
        <c:crossBetween val="between"/>
      </c:valAx>
      <c:catAx>
        <c:axId val="132315776"/>
        <c:scaling>
          <c:orientation val="maxMin"/>
        </c:scaling>
        <c:delete val="1"/>
        <c:axPos val="l"/>
        <c:majorTickMark val="out"/>
        <c:minorTickMark val="none"/>
        <c:tickLblPos val="nextTo"/>
        <c:crossAx val="132314240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hcinvestimentos.com/minicurso-hcinvestimentos/?utm_source=planilhas&amp;utm_medium=planilhas&amp;utm_campaign=otimizacao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hcinvestimentos.com/?utm_source=planilhas&amp;utm_medium=planilhas&amp;utm_campaign=otimizacao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3</xdr:row>
      <xdr:rowOff>28575</xdr:rowOff>
    </xdr:from>
    <xdr:to>
      <xdr:col>9</xdr:col>
      <xdr:colOff>19050</xdr:colOff>
      <xdr:row>11</xdr:row>
      <xdr:rowOff>114300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600075"/>
          <a:ext cx="48958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3" name="TextBox 2"/>
        <xdr:cNvSpPr txBox="1"/>
      </xdr:nvSpPr>
      <xdr:spPr>
        <a:xfrm>
          <a:off x="381000" y="3124200"/>
          <a:ext cx="4876800" cy="1143000"/>
        </a:xfrm>
        <a:prstGeom prst="rect">
          <a:avLst/>
        </a:prstGeom>
        <a:solidFill>
          <a:srgbClr val="F7FCFF"/>
        </a:solidFill>
        <a:ln w="9525" cmpd="sng">
          <a:solidFill>
            <a:srgbClr val="F7FC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tx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rPr>
            <a:t>Esta planilha financeira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rPr>
            <a:t> irá ajudar você:</a:t>
          </a:r>
        </a:p>
        <a:p>
          <a:endParaRPr lang="pt-BR">
            <a:solidFill>
              <a:schemeClr val="tx1">
                <a:lumMod val="65000"/>
                <a:lumOff val="35000"/>
              </a:schemeClr>
            </a:solidFill>
            <a:effectLst/>
          </a:endParaRP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rPr>
            <a:t>1.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rPr>
            <a:t>Analisar Retorno e Risco Histórico entre Investimentos.</a:t>
          </a:r>
          <a:endParaRPr lang="pt-BR">
            <a:solidFill>
              <a:schemeClr val="tx1">
                <a:lumMod val="65000"/>
                <a:lumOff val="35000"/>
              </a:schemeClr>
            </a:solidFill>
            <a:effectLst/>
          </a:endParaRP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rPr>
            <a:t>2.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rPr>
            <a:t>Montar uma carteira diversificada analisando diversos indicadores.</a:t>
          </a:r>
          <a:endParaRPr lang="pt-BR">
            <a:solidFill>
              <a:schemeClr val="tx1">
                <a:lumMod val="65000"/>
                <a:lumOff val="35000"/>
              </a:schemeClr>
            </a:solidFill>
            <a:effectLst/>
          </a:endParaRP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rPr>
            <a:t>3. </a:t>
          </a:r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rPr>
            <a:t>Otimizar uma carteira utilizando o SOLVER do Excel.</a:t>
          </a:r>
          <a:endParaRPr lang="pt-BR">
            <a:solidFill>
              <a:schemeClr val="tx1">
                <a:lumMod val="65000"/>
                <a:lumOff val="35000"/>
              </a:schemeClr>
            </a:solidFill>
            <a:effectLst/>
          </a:endParaRPr>
        </a:p>
      </xdr:txBody>
    </xdr:sp>
    <xdr:clientData/>
  </xdr:twoCellAnchor>
  <xdr:twoCellAnchor>
    <xdr:from>
      <xdr:col>1</xdr:col>
      <xdr:colOff>1</xdr:colOff>
      <xdr:row>24</xdr:row>
      <xdr:rowOff>2</xdr:rowOff>
    </xdr:from>
    <xdr:to>
      <xdr:col>6</xdr:col>
      <xdr:colOff>219076</xdr:colOff>
      <xdr:row>24</xdr:row>
      <xdr:rowOff>171450</xdr:rowOff>
    </xdr:to>
    <xdr:sp macro="" textlink="">
      <xdr:nvSpPr>
        <xdr:cNvPr id="4" name="TextBox 3"/>
        <xdr:cNvSpPr txBox="1"/>
      </xdr:nvSpPr>
      <xdr:spPr>
        <a:xfrm>
          <a:off x="381001" y="4648202"/>
          <a:ext cx="3267075" cy="171448"/>
        </a:xfrm>
        <a:prstGeom prst="rect">
          <a:avLst/>
        </a:prstGeom>
        <a:solidFill>
          <a:schemeClr val="lt1"/>
        </a:solidFill>
        <a:ln w="9525" cmpd="sng">
          <a:solidFill>
            <a:srgbClr val="FBFBFB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lang="pt-BR" sz="1000" b="0">
              <a:solidFill>
                <a:schemeClr val="bg1">
                  <a:lumMod val="65000"/>
                </a:schemeClr>
              </a:solidFill>
            </a:rPr>
            <a:t>Créditos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: </a:t>
          </a:r>
          <a:r>
            <a:rPr lang="pt-BR" sz="1000">
              <a:solidFill>
                <a:schemeClr val="bg1">
                  <a:lumMod val="65000"/>
                </a:schemeClr>
              </a:solidFill>
            </a:rPr>
            <a:t>Planilha Financeira desenvolvida por 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Henrique Carvalho</a:t>
          </a:r>
        </a:p>
      </xdr:txBody>
    </xdr:sp>
    <xdr:clientData/>
  </xdr:twoCellAnchor>
  <xdr:twoCellAnchor>
    <xdr:from>
      <xdr:col>7</xdr:col>
      <xdr:colOff>123824</xdr:colOff>
      <xdr:row>1</xdr:row>
      <xdr:rowOff>0</xdr:rowOff>
    </xdr:from>
    <xdr:to>
      <xdr:col>9</xdr:col>
      <xdr:colOff>0</xdr:colOff>
      <xdr:row>3</xdr:row>
      <xdr:rowOff>0</xdr:rowOff>
    </xdr:to>
    <xdr:sp macro="Matriz_MC" textlink="">
      <xdr:nvSpPr>
        <xdr:cNvPr id="5" name="Botao_Simular">
          <a:hlinkClick xmlns:r="http://schemas.openxmlformats.org/officeDocument/2006/relationships" r:id="rId3"/>
        </xdr:cNvPr>
        <xdr:cNvSpPr/>
      </xdr:nvSpPr>
      <xdr:spPr>
        <a:xfrm>
          <a:off x="4162424" y="190500"/>
          <a:ext cx="1095376" cy="381000"/>
        </a:xfrm>
        <a:prstGeom prst="roundRect">
          <a:avLst/>
        </a:prstGeom>
        <a:solidFill>
          <a:srgbClr val="74C0F4"/>
        </a:solidFill>
        <a:ln>
          <a:solidFill>
            <a:srgbClr val="87C8F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600" b="1"/>
            <a:t>Clique Aqui!</a:t>
          </a:r>
        </a:p>
      </xdr:txBody>
    </xdr:sp>
    <xdr:clientData/>
  </xdr:twoCellAnchor>
  <xdr:twoCellAnchor>
    <xdr:from>
      <xdr:col>7</xdr:col>
      <xdr:colOff>0</xdr:colOff>
      <xdr:row>24</xdr:row>
      <xdr:rowOff>9525</xdr:rowOff>
    </xdr:from>
    <xdr:to>
      <xdr:col>9</xdr:col>
      <xdr:colOff>0</xdr:colOff>
      <xdr:row>25</xdr:row>
      <xdr:rowOff>0</xdr:rowOff>
    </xdr:to>
    <xdr:sp macro="Matriz_MC" textlink="">
      <xdr:nvSpPr>
        <xdr:cNvPr id="6" name="Botao_Simular">
          <a:hlinkClick xmlns:r="http://schemas.openxmlformats.org/officeDocument/2006/relationships" r:id="rId1"/>
        </xdr:cNvPr>
        <xdr:cNvSpPr/>
      </xdr:nvSpPr>
      <xdr:spPr>
        <a:xfrm>
          <a:off x="4038600" y="4657725"/>
          <a:ext cx="1219200" cy="180975"/>
        </a:xfrm>
        <a:prstGeom prst="roundRect">
          <a:avLst/>
        </a:prstGeom>
        <a:solidFill>
          <a:srgbClr val="E1F4FF"/>
        </a:solidFill>
        <a:ln>
          <a:solidFill>
            <a:srgbClr val="D5EE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100" b="1">
              <a:solidFill>
                <a:schemeClr val="accent1"/>
              </a:solidFill>
            </a:rPr>
            <a:t>HC Investimentos</a:t>
          </a:r>
          <a:endParaRPr lang="pt-BR" sz="1600" b="1">
            <a:solidFill>
              <a:schemeClr val="accent1"/>
            </a:solidFill>
          </a:endParaRPr>
        </a:p>
      </xdr:txBody>
    </xdr:sp>
    <xdr:clientData/>
  </xdr:twoCellAnchor>
  <xdr:twoCellAnchor>
    <xdr:from>
      <xdr:col>6</xdr:col>
      <xdr:colOff>581026</xdr:colOff>
      <xdr:row>1</xdr:row>
      <xdr:rowOff>95250</xdr:rowOff>
    </xdr:from>
    <xdr:to>
      <xdr:col>7</xdr:col>
      <xdr:colOff>38101</xdr:colOff>
      <xdr:row>2</xdr:row>
      <xdr:rowOff>123825</xdr:rowOff>
    </xdr:to>
    <xdr:sp macro="" textlink="">
      <xdr:nvSpPr>
        <xdr:cNvPr id="7" name="Chevron 6"/>
        <xdr:cNvSpPr/>
      </xdr:nvSpPr>
      <xdr:spPr>
        <a:xfrm>
          <a:off x="4010026" y="285750"/>
          <a:ext cx="66675" cy="219075"/>
        </a:xfrm>
        <a:prstGeom prst="chevron">
          <a:avLst/>
        </a:prstGeom>
        <a:solidFill>
          <a:srgbClr val="FBFBFB"/>
        </a:solidFill>
        <a:ln>
          <a:solidFill>
            <a:srgbClr val="B9E3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485776</xdr:colOff>
      <xdr:row>2</xdr:row>
      <xdr:rowOff>57150</xdr:rowOff>
    </xdr:from>
    <xdr:to>
      <xdr:col>10</xdr:col>
      <xdr:colOff>190500</xdr:colOff>
      <xdr:row>11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485774</xdr:colOff>
      <xdr:row>2</xdr:row>
      <xdr:rowOff>57147</xdr:rowOff>
    </xdr:from>
    <xdr:to>
      <xdr:col>11</xdr:col>
      <xdr:colOff>171450</xdr:colOff>
      <xdr:row>13</xdr:row>
      <xdr:rowOff>57149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276225</xdr:rowOff>
    </xdr:from>
    <xdr:to>
      <xdr:col>6</xdr:col>
      <xdr:colOff>523875</xdr:colOff>
      <xdr:row>15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638175</xdr:colOff>
      <xdr:row>2</xdr:row>
      <xdr:rowOff>0</xdr:rowOff>
    </xdr:from>
    <xdr:to>
      <xdr:col>6</xdr:col>
      <xdr:colOff>200025</xdr:colOff>
      <xdr:row>21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Financeira%20-%20Otimiza&#231;&#227;o%20de%20Carteir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C%20Investimentos%20-%20Planejamento%20Financeiro%20(Premium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enriquecarvalho/Dropbox/Mac%20-%20PC/Documents/FII/Fundos%20Imobili&#225;rios%20-%20ALL_SemRecebivei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Otimização 1994"/>
      <sheetName val="Otimização 1999"/>
      <sheetName val="Otimização 2006"/>
      <sheetName val="Otimização 2008"/>
    </sheetNames>
    <sheetDataSet>
      <sheetData sheetId="0" refreshError="1"/>
      <sheetData sheetId="1">
        <row r="5">
          <cell r="C5">
            <v>0.3918094406516377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0.6081905593483623</v>
          </cell>
        </row>
        <row r="9">
          <cell r="D9">
            <v>0.21280832294446705</v>
          </cell>
          <cell r="E9">
            <v>0.13166348565523742</v>
          </cell>
        </row>
      </sheetData>
      <sheetData sheetId="2">
        <row r="5">
          <cell r="C5">
            <v>0.14732906267297327</v>
          </cell>
        </row>
        <row r="6">
          <cell r="C6">
            <v>0</v>
          </cell>
        </row>
        <row r="7">
          <cell r="C7">
            <v>0.12217513667812613</v>
          </cell>
        </row>
        <row r="8">
          <cell r="C8">
            <v>0</v>
          </cell>
        </row>
        <row r="9">
          <cell r="C9">
            <v>0.73049579740800241</v>
          </cell>
        </row>
        <row r="10">
          <cell r="D10">
            <v>0.17674161643369191</v>
          </cell>
          <cell r="E10">
            <v>5.576445543118503E-2</v>
          </cell>
        </row>
      </sheetData>
      <sheetData sheetId="3"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0.69005902927027751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0.1217260851024129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0.18821488562730967</v>
          </cell>
        </row>
        <row r="17">
          <cell r="H17">
            <v>0.18430059768249629</v>
          </cell>
          <cell r="I17">
            <v>7.3720247476446704E-2</v>
          </cell>
        </row>
      </sheetData>
      <sheetData sheetId="4">
        <row r="5">
          <cell r="C5">
            <v>0</v>
          </cell>
        </row>
        <row r="6">
          <cell r="C6">
            <v>0.48168194760693611</v>
          </cell>
        </row>
        <row r="7">
          <cell r="C7">
            <v>0.11879057512922578</v>
          </cell>
        </row>
        <row r="8">
          <cell r="C8">
            <v>2.8274227763776739E-2</v>
          </cell>
        </row>
        <row r="9">
          <cell r="C9">
            <v>0.25624066708670384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5.1022697645136629E-3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2.964832782139697E-2</v>
          </cell>
        </row>
        <row r="18">
          <cell r="C18">
            <v>8.0261984827446606E-2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H22">
            <v>0.1482734636812002</v>
          </cell>
          <cell r="I22">
            <v>1.6366746618673957E-2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Históricos"/>
      <sheetName val="Dados desde 2008"/>
      <sheetName val="HOME"/>
      <sheetName val="Alocação"/>
      <sheetName val="Dados de Entrada"/>
      <sheetName val="Calc"/>
      <sheetName val="Resultados"/>
      <sheetName val="Calc (2)"/>
      <sheetName val="Nova Simulação"/>
      <sheetName val="Calc (3)"/>
      <sheetName val="Auxiliar"/>
    </sheetNames>
    <sheetDataSet>
      <sheetData sheetId="0"/>
      <sheetData sheetId="1"/>
      <sheetData sheetId="2"/>
      <sheetData sheetId="3"/>
      <sheetData sheetId="4"/>
      <sheetData sheetId="5">
        <row r="4">
          <cell r="AC4">
            <v>239</v>
          </cell>
          <cell r="AF4">
            <v>40483</v>
          </cell>
        </row>
        <row r="5">
          <cell r="R5">
            <v>36165.130964891956</v>
          </cell>
          <cell r="U5">
            <v>40513</v>
          </cell>
          <cell r="V5">
            <v>49672.114180118813</v>
          </cell>
          <cell r="X5">
            <v>40848</v>
          </cell>
        </row>
        <row r="6">
          <cell r="AC6">
            <v>19</v>
          </cell>
        </row>
        <row r="26">
          <cell r="AD26">
            <v>35000</v>
          </cell>
        </row>
        <row r="27">
          <cell r="AF27">
            <v>1000</v>
          </cell>
        </row>
        <row r="28">
          <cell r="AF28">
            <v>8.2933435233517143E-3</v>
          </cell>
        </row>
        <row r="29">
          <cell r="AF29">
            <v>20</v>
          </cell>
        </row>
        <row r="30">
          <cell r="AF30">
            <v>3.6748094004368514E-3</v>
          </cell>
        </row>
        <row r="35">
          <cell r="AF35">
            <v>4.0741237836483535E-3</v>
          </cell>
        </row>
      </sheetData>
      <sheetData sheetId="6"/>
      <sheetData sheetId="7">
        <row r="5">
          <cell r="V5">
            <v>52191.609492815631</v>
          </cell>
          <cell r="X5">
            <v>40848</v>
          </cell>
        </row>
        <row r="6">
          <cell r="AC6">
            <v>19</v>
          </cell>
        </row>
      </sheetData>
      <sheetData sheetId="8"/>
      <sheetData sheetId="9">
        <row r="5">
          <cell r="V5">
            <v>49672.114180118813</v>
          </cell>
          <cell r="X5">
            <v>40848</v>
          </cell>
        </row>
        <row r="6">
          <cell r="AC6">
            <v>19</v>
          </cell>
        </row>
      </sheetData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sUteis"/>
      <sheetName val="FII-Filter"/>
      <sheetName val="Add FII"/>
      <sheetName val="Todos FII"/>
      <sheetName val="FII-D"/>
      <sheetName val="FII-M"/>
      <sheetName val="Evo.CotaH"/>
      <sheetName val="Elegibilidade"/>
      <sheetName val="Control"/>
      <sheetName val="FII - SB"/>
      <sheetName val="Tabelas SB_Resumo"/>
      <sheetName val="Tabelas SB_Inf.Fin"/>
      <sheetName val="Resumo"/>
      <sheetName val="RendM"/>
      <sheetName val="Rent12M e Rent2011"/>
      <sheetName val="YieldM"/>
      <sheetName val="Liquidez"/>
      <sheetName val="MktCap"/>
      <sheetName val="VarM"/>
      <sheetName val="Div.Yield12M"/>
      <sheetName val="VolM e Vol12M"/>
      <sheetName val="NegM e Neg12M"/>
      <sheetName val="P-VP"/>
      <sheetName val="FIIxIbovxImob"/>
      <sheetName val="FII x Ibov x Imob"/>
      <sheetName val="NegxVol"/>
      <sheetName val="NegxYield"/>
      <sheetName val="MktCapxYield"/>
      <sheetName val="Greenbalt"/>
      <sheetName val="Valuation"/>
      <sheetName val="New Valuation"/>
      <sheetName val="A_Cotações FII Atual"/>
      <sheetName val="A_Cotações FII Balcão"/>
      <sheetName val="A_TD"/>
      <sheetName val="Dados - Atualização"/>
      <sheetName val="Dados Gerais"/>
      <sheetName val="Dash_Raio-X (Neg_Vol_Preço)"/>
      <sheetName val="Raio-X- Neg_Vol_Preço"/>
      <sheetName val="Rentabilidades Ano-a-Ano"/>
      <sheetName val="2008"/>
      <sheetName val="2009"/>
      <sheetName val="2010"/>
      <sheetName val="2011"/>
      <sheetName val="Dados_Dividend Yield (12+)"/>
      <sheetName val="RentM"/>
      <sheetName val="DadosCotacao"/>
      <sheetName val="DadosRendimentosM"/>
      <sheetName val="Dados Yield M"/>
      <sheetName val="Volume Mensal"/>
      <sheetName val="Evo.Vol"/>
      <sheetName val="Negócios Mensais"/>
      <sheetName val="Evo.Neg"/>
      <sheetName val="Valor de Mercado Histórico"/>
      <sheetName val="Qtd Cotas Histórica"/>
      <sheetName val="Cotas e Valor de Mercado"/>
      <sheetName val="CVM - Mkt_Cap"/>
      <sheetName val="FII x CDI x Poup x Ibov x Imob"/>
      <sheetName val="CVM Registro Ofertas"/>
      <sheetName val="CVM Análise Ofertas"/>
      <sheetName val="Dias Úteis"/>
      <sheetName val="REIT"/>
      <sheetName val="REIT - Rent e Risco_"/>
      <sheetName val="REIT - Evolução x DY_"/>
      <sheetName val="REIT Market Cap"/>
      <sheetName val="REIT Var Market Cap_"/>
      <sheetName val="1008"/>
      <sheetName val="Fundos Imobiliários - ALL_Sem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ables/table1.xml><?xml version="1.0" encoding="utf-8"?>
<table xmlns="http://schemas.openxmlformats.org/spreadsheetml/2006/main" id="4" name="tbl_dados_1994" displayName="tbl_dados_1994" ref="B30:G235" totalsRowShown="0" headerRowDxfId="59" dataDxfId="57" headerRowBorderDxfId="58" dataCellStyle="Percent">
  <tableColumns count="6">
    <tableColumn id="1" name="Mês" dataDxfId="56"/>
    <tableColumn id="2" name="Carteira" dataDxfId="55" dataCellStyle="Percent">
      <calculatedColumnFormula>SUMPRODUCT($D$29:$G$29,D31:G31)</calculatedColumnFormula>
    </tableColumn>
    <tableColumn id="3" name="IBOV" dataDxfId="54" dataCellStyle="Percent"/>
    <tableColumn id="4" name="DÓLAR" dataDxfId="53" dataCellStyle="Percent"/>
    <tableColumn id="5" name="OURO" dataDxfId="52" dataCellStyle="Percent"/>
    <tableColumn id="6" name="CDI" dataDxfId="51" dataCellStyle="Percent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tbl_dados_1999" displayName="tbl_dados_1999" ref="B32:H183" totalsRowShown="0" headerRowDxfId="49" dataDxfId="47" headerRowBorderDxfId="48" dataCellStyle="Percent">
  <tableColumns count="7">
    <tableColumn id="1" name="Mês" dataDxfId="46"/>
    <tableColumn id="2" name="Carteira" dataDxfId="45" dataCellStyle="Percent">
      <calculatedColumnFormula>SUMPRODUCT($D$31:$H$31,D33:H33)</calculatedColumnFormula>
    </tableColumn>
    <tableColumn id="3" name="IBOV" dataDxfId="44" dataCellStyle="Percent"/>
    <tableColumn id="4" name="DÓLAR" dataDxfId="43" dataCellStyle="Percent"/>
    <tableColumn id="5" name="OURO" dataDxfId="42" dataCellStyle="Percent"/>
    <tableColumn id="6" name="EURO" dataDxfId="41" dataCellStyle="Percent"/>
    <tableColumn id="7" name="CDI" dataDxfId="40" dataCellStyle="Percent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2" name="tbl_dados_2006" displayName="tbl_dados_2006" ref="B37:O104" totalsRowShown="0" headerRowDxfId="38" dataDxfId="36" headerRowBorderDxfId="37" dataCellStyle="Percent">
  <tableColumns count="14">
    <tableColumn id="1" name="Mês" dataDxfId="35"/>
    <tableColumn id="15" name="Carteira" dataDxfId="34" dataCellStyle="Percent">
      <calculatedColumnFormula>SUMPRODUCT($D$36:$O$36,tbl_dados_2006[[#This Row],[Poupança]:[VALE5]])</calculatedColumnFormula>
    </tableColumn>
    <tableColumn id="2" name="Poupança" dataDxfId="33" dataCellStyle="Percent"/>
    <tableColumn id="3" name="CDI" dataDxfId="32" dataCellStyle="Percent"/>
    <tableColumn id="4" name="IRF-M" dataDxfId="31" dataCellStyle="Percent"/>
    <tableColumn id="5" name="IMA-B" dataDxfId="30" dataCellStyle="Percent"/>
    <tableColumn id="6" name="IMA-C" dataDxfId="29" dataCellStyle="Percent"/>
    <tableColumn id="7" name="DÓLAR" dataDxfId="28" dataCellStyle="Percent"/>
    <tableColumn id="8" name="EURO" dataDxfId="27" dataCellStyle="Percent"/>
    <tableColumn id="9" name="OURO" dataDxfId="26" dataCellStyle="Percent"/>
    <tableColumn id="10" name="IBOV" dataDxfId="25" dataCellStyle="Percent"/>
    <tableColumn id="11" name="SMLL" dataDxfId="24" dataCellStyle="Percent"/>
    <tableColumn id="12" name="PETR4" dataDxfId="23" dataCellStyle="Percent"/>
    <tableColumn id="13" name="VALE5" dataDxfId="22" dataCellStyle="Percent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3" name="tbl_dados_2008" displayName="tbl_dados_2008" ref="B40:T83" totalsRowShown="0" headerRowDxfId="20" dataDxfId="19" dataCellStyle="Percent">
  <tableColumns count="19">
    <tableColumn id="1" name="Mês" dataDxfId="18"/>
    <tableColumn id="2" name="Carteira" dataDxfId="17" dataCellStyle="Percent">
      <calculatedColumnFormula>SUMPRODUCT($D$39:$T$39,tbl_dados_2008[[#This Row],[Poupança]:[EURO11]])</calculatedColumnFormula>
    </tableColumn>
    <tableColumn id="3" name="Poupança" dataDxfId="16" dataCellStyle="Percent"/>
    <tableColumn id="4" name="CDI" dataDxfId="15" dataCellStyle="Percent"/>
    <tableColumn id="5" name="IRF-M" dataDxfId="14" dataCellStyle="Percent"/>
    <tableColumn id="6" name="IMA-B" dataDxfId="13" dataCellStyle="Percent"/>
    <tableColumn id="7" name="IMA-C" dataDxfId="12" dataCellStyle="Percent"/>
    <tableColumn id="8" name="DÓLAR" dataDxfId="11" dataCellStyle="Percent"/>
    <tableColumn id="9" name="EURO" dataDxfId="10" dataCellStyle="Percent"/>
    <tableColumn id="10" name="OURO" dataDxfId="9" dataCellStyle="Percent"/>
    <tableColumn id="11" name="IBOV" dataDxfId="8" dataCellStyle="Percent"/>
    <tableColumn id="12" name="SMLL" dataDxfId="7" dataCellStyle="Percent"/>
    <tableColumn id="13" name="PETR4" dataDxfId="6" dataCellStyle="Percent"/>
    <tableColumn id="14" name="VALE5" dataDxfId="5" dataCellStyle="Percent"/>
    <tableColumn id="15" name="FFCI11" dataDxfId="4" dataCellStyle="Percent"/>
    <tableColumn id="16" name="HTMX11B" dataDxfId="3" dataCellStyle="Percent"/>
    <tableColumn id="17" name="FLMA11" dataDxfId="2" dataCellStyle="Percent"/>
    <tableColumn id="18" name="NSLU11B" dataDxfId="1" dataCellStyle="Percent"/>
    <tableColumn id="19" name="EURO11" dataDxfId="0" dataCellStyle="Percent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4C0F4"/>
  </sheetPr>
  <dimension ref="B1:WVR29"/>
  <sheetViews>
    <sheetView showGridLines="0" tabSelected="1" workbookViewId="0">
      <selection activeCell="B15" sqref="B15"/>
    </sheetView>
  </sheetViews>
  <sheetFormatPr defaultColWidth="0" defaultRowHeight="15" customHeight="1" zeroHeight="1" x14ac:dyDescent="0.25"/>
  <cols>
    <col min="1" max="1" width="5.7109375" customWidth="1"/>
    <col min="2" max="9" width="9.140625" customWidth="1"/>
    <col min="10" max="10" width="5.7109375" customWidth="1"/>
    <col min="257" max="257" width="5.7109375" hidden="1" customWidth="1"/>
    <col min="258" max="265" width="9.140625" hidden="1" customWidth="1"/>
    <col min="266" max="266" width="5.7109375" hidden="1" customWidth="1"/>
    <col min="513" max="513" width="5.7109375" hidden="1" customWidth="1"/>
    <col min="514" max="521" width="9.140625" hidden="1" customWidth="1"/>
    <col min="522" max="522" width="5.7109375" hidden="1" customWidth="1"/>
    <col min="769" max="769" width="5.7109375" hidden="1" customWidth="1"/>
    <col min="770" max="777" width="9.140625" hidden="1" customWidth="1"/>
    <col min="778" max="778" width="5.7109375" hidden="1" customWidth="1"/>
    <col min="1025" max="1025" width="5.7109375" hidden="1" customWidth="1"/>
    <col min="1026" max="1033" width="9.140625" hidden="1" customWidth="1"/>
    <col min="1034" max="1034" width="5.7109375" hidden="1" customWidth="1"/>
    <col min="1281" max="1281" width="5.7109375" hidden="1" customWidth="1"/>
    <col min="1282" max="1289" width="9.140625" hidden="1" customWidth="1"/>
    <col min="1290" max="1290" width="5.7109375" hidden="1" customWidth="1"/>
    <col min="1537" max="1537" width="5.7109375" hidden="1" customWidth="1"/>
    <col min="1538" max="1545" width="9.140625" hidden="1" customWidth="1"/>
    <col min="1546" max="1546" width="5.7109375" hidden="1" customWidth="1"/>
    <col min="1793" max="1793" width="5.7109375" hidden="1" customWidth="1"/>
    <col min="1794" max="1801" width="9.140625" hidden="1" customWidth="1"/>
    <col min="1802" max="1802" width="5.7109375" hidden="1" customWidth="1"/>
    <col min="2049" max="2049" width="5.7109375" hidden="1" customWidth="1"/>
    <col min="2050" max="2057" width="9.140625" hidden="1" customWidth="1"/>
    <col min="2058" max="2058" width="5.7109375" hidden="1" customWidth="1"/>
    <col min="2305" max="2305" width="5.7109375" hidden="1" customWidth="1"/>
    <col min="2306" max="2313" width="9.140625" hidden="1" customWidth="1"/>
    <col min="2314" max="2314" width="5.7109375" hidden="1" customWidth="1"/>
    <col min="2561" max="2561" width="5.7109375" hidden="1" customWidth="1"/>
    <col min="2562" max="2569" width="9.140625" hidden="1" customWidth="1"/>
    <col min="2570" max="2570" width="5.7109375" hidden="1" customWidth="1"/>
    <col min="2817" max="2817" width="5.7109375" hidden="1" customWidth="1"/>
    <col min="2818" max="2825" width="9.140625" hidden="1" customWidth="1"/>
    <col min="2826" max="2826" width="5.7109375" hidden="1" customWidth="1"/>
    <col min="3073" max="3073" width="5.7109375" hidden="1" customWidth="1"/>
    <col min="3074" max="3081" width="9.140625" hidden="1" customWidth="1"/>
    <col min="3082" max="3082" width="5.7109375" hidden="1" customWidth="1"/>
    <col min="3329" max="3329" width="5.7109375" hidden="1" customWidth="1"/>
    <col min="3330" max="3337" width="9.140625" hidden="1" customWidth="1"/>
    <col min="3338" max="3338" width="5.7109375" hidden="1" customWidth="1"/>
    <col min="3585" max="3585" width="5.7109375" hidden="1" customWidth="1"/>
    <col min="3586" max="3593" width="9.140625" hidden="1" customWidth="1"/>
    <col min="3594" max="3594" width="5.7109375" hidden="1" customWidth="1"/>
    <col min="3841" max="3841" width="5.7109375" hidden="1" customWidth="1"/>
    <col min="3842" max="3849" width="9.140625" hidden="1" customWidth="1"/>
    <col min="3850" max="3850" width="5.7109375" hidden="1" customWidth="1"/>
    <col min="4097" max="4097" width="5.7109375" hidden="1" customWidth="1"/>
    <col min="4098" max="4105" width="9.140625" hidden="1" customWidth="1"/>
    <col min="4106" max="4106" width="5.7109375" hidden="1" customWidth="1"/>
    <col min="4353" max="4353" width="5.7109375" hidden="1" customWidth="1"/>
    <col min="4354" max="4361" width="9.140625" hidden="1" customWidth="1"/>
    <col min="4362" max="4362" width="5.7109375" hidden="1" customWidth="1"/>
    <col min="4609" max="4609" width="5.7109375" hidden="1" customWidth="1"/>
    <col min="4610" max="4617" width="9.140625" hidden="1" customWidth="1"/>
    <col min="4618" max="4618" width="5.7109375" hidden="1" customWidth="1"/>
    <col min="4865" max="4865" width="5.7109375" hidden="1" customWidth="1"/>
    <col min="4866" max="4873" width="9.140625" hidden="1" customWidth="1"/>
    <col min="4874" max="4874" width="5.7109375" hidden="1" customWidth="1"/>
    <col min="5121" max="5121" width="5.7109375" hidden="1" customWidth="1"/>
    <col min="5122" max="5129" width="9.140625" hidden="1" customWidth="1"/>
    <col min="5130" max="5130" width="5.7109375" hidden="1" customWidth="1"/>
    <col min="5377" max="5377" width="5.7109375" hidden="1" customWidth="1"/>
    <col min="5378" max="5385" width="9.140625" hidden="1" customWidth="1"/>
    <col min="5386" max="5386" width="5.7109375" hidden="1" customWidth="1"/>
    <col min="5633" max="5633" width="5.7109375" hidden="1" customWidth="1"/>
    <col min="5634" max="5641" width="9.140625" hidden="1" customWidth="1"/>
    <col min="5642" max="5642" width="5.7109375" hidden="1" customWidth="1"/>
    <col min="5889" max="5889" width="5.7109375" hidden="1" customWidth="1"/>
    <col min="5890" max="5897" width="9.140625" hidden="1" customWidth="1"/>
    <col min="5898" max="5898" width="5.7109375" hidden="1" customWidth="1"/>
    <col min="6145" max="6145" width="5.7109375" hidden="1" customWidth="1"/>
    <col min="6146" max="6153" width="9.140625" hidden="1" customWidth="1"/>
    <col min="6154" max="6154" width="5.7109375" hidden="1" customWidth="1"/>
    <col min="6401" max="6401" width="5.7109375" hidden="1" customWidth="1"/>
    <col min="6402" max="6409" width="9.140625" hidden="1" customWidth="1"/>
    <col min="6410" max="6410" width="5.7109375" hidden="1" customWidth="1"/>
    <col min="6657" max="6657" width="5.7109375" hidden="1" customWidth="1"/>
    <col min="6658" max="6665" width="9.140625" hidden="1" customWidth="1"/>
    <col min="6666" max="6666" width="5.7109375" hidden="1" customWidth="1"/>
    <col min="6913" max="6913" width="5.7109375" hidden="1" customWidth="1"/>
    <col min="6914" max="6921" width="9.140625" hidden="1" customWidth="1"/>
    <col min="6922" max="6922" width="5.7109375" hidden="1" customWidth="1"/>
    <col min="7169" max="7169" width="5.7109375" hidden="1" customWidth="1"/>
    <col min="7170" max="7177" width="9.140625" hidden="1" customWidth="1"/>
    <col min="7178" max="7178" width="5.7109375" hidden="1" customWidth="1"/>
    <col min="7425" max="7425" width="5.7109375" hidden="1" customWidth="1"/>
    <col min="7426" max="7433" width="9.140625" hidden="1" customWidth="1"/>
    <col min="7434" max="7434" width="5.7109375" hidden="1" customWidth="1"/>
    <col min="7681" max="7681" width="5.7109375" hidden="1" customWidth="1"/>
    <col min="7682" max="7689" width="9.140625" hidden="1" customWidth="1"/>
    <col min="7690" max="7690" width="5.7109375" hidden="1" customWidth="1"/>
    <col min="7937" max="7937" width="5.7109375" hidden="1" customWidth="1"/>
    <col min="7938" max="7945" width="9.140625" hidden="1" customWidth="1"/>
    <col min="7946" max="7946" width="5.7109375" hidden="1" customWidth="1"/>
    <col min="8193" max="8193" width="5.7109375" hidden="1" customWidth="1"/>
    <col min="8194" max="8201" width="9.140625" hidden="1" customWidth="1"/>
    <col min="8202" max="8202" width="5.7109375" hidden="1" customWidth="1"/>
    <col min="8449" max="8449" width="5.7109375" hidden="1" customWidth="1"/>
    <col min="8450" max="8457" width="9.140625" hidden="1" customWidth="1"/>
    <col min="8458" max="8458" width="5.7109375" hidden="1" customWidth="1"/>
    <col min="8705" max="8705" width="5.7109375" hidden="1" customWidth="1"/>
    <col min="8706" max="8713" width="9.140625" hidden="1" customWidth="1"/>
    <col min="8714" max="8714" width="5.7109375" hidden="1" customWidth="1"/>
    <col min="8961" max="8961" width="5.7109375" hidden="1" customWidth="1"/>
    <col min="8962" max="8969" width="9.140625" hidden="1" customWidth="1"/>
    <col min="8970" max="8970" width="5.7109375" hidden="1" customWidth="1"/>
    <col min="9217" max="9217" width="5.7109375" hidden="1" customWidth="1"/>
    <col min="9218" max="9225" width="9.140625" hidden="1" customWidth="1"/>
    <col min="9226" max="9226" width="5.7109375" hidden="1" customWidth="1"/>
    <col min="9473" max="9473" width="5.7109375" hidden="1" customWidth="1"/>
    <col min="9474" max="9481" width="9.140625" hidden="1" customWidth="1"/>
    <col min="9482" max="9482" width="5.7109375" hidden="1" customWidth="1"/>
    <col min="9729" max="9729" width="5.7109375" hidden="1" customWidth="1"/>
    <col min="9730" max="9737" width="9.140625" hidden="1" customWidth="1"/>
    <col min="9738" max="9738" width="5.7109375" hidden="1" customWidth="1"/>
    <col min="9985" max="9985" width="5.7109375" hidden="1" customWidth="1"/>
    <col min="9986" max="9993" width="9.140625" hidden="1" customWidth="1"/>
    <col min="9994" max="9994" width="5.7109375" hidden="1" customWidth="1"/>
    <col min="10241" max="10241" width="5.7109375" hidden="1" customWidth="1"/>
    <col min="10242" max="10249" width="9.140625" hidden="1" customWidth="1"/>
    <col min="10250" max="10250" width="5.7109375" hidden="1" customWidth="1"/>
    <col min="10497" max="10497" width="5.7109375" hidden="1" customWidth="1"/>
    <col min="10498" max="10505" width="9.140625" hidden="1" customWidth="1"/>
    <col min="10506" max="10506" width="5.7109375" hidden="1" customWidth="1"/>
    <col min="10753" max="10753" width="5.7109375" hidden="1" customWidth="1"/>
    <col min="10754" max="10761" width="9.140625" hidden="1" customWidth="1"/>
    <col min="10762" max="10762" width="5.7109375" hidden="1" customWidth="1"/>
    <col min="11009" max="11009" width="5.7109375" hidden="1" customWidth="1"/>
    <col min="11010" max="11017" width="9.140625" hidden="1" customWidth="1"/>
    <col min="11018" max="11018" width="5.7109375" hidden="1" customWidth="1"/>
    <col min="11265" max="11265" width="5.7109375" hidden="1" customWidth="1"/>
    <col min="11266" max="11273" width="9.140625" hidden="1" customWidth="1"/>
    <col min="11274" max="11274" width="5.7109375" hidden="1" customWidth="1"/>
    <col min="11521" max="11521" width="5.7109375" hidden="1" customWidth="1"/>
    <col min="11522" max="11529" width="9.140625" hidden="1" customWidth="1"/>
    <col min="11530" max="11530" width="5.7109375" hidden="1" customWidth="1"/>
    <col min="11777" max="11777" width="5.7109375" hidden="1" customWidth="1"/>
    <col min="11778" max="11785" width="9.140625" hidden="1" customWidth="1"/>
    <col min="11786" max="11786" width="5.7109375" hidden="1" customWidth="1"/>
    <col min="12033" max="12033" width="5.7109375" hidden="1" customWidth="1"/>
    <col min="12034" max="12041" width="9.140625" hidden="1" customWidth="1"/>
    <col min="12042" max="12042" width="5.7109375" hidden="1" customWidth="1"/>
    <col min="12289" max="12289" width="5.7109375" hidden="1" customWidth="1"/>
    <col min="12290" max="12297" width="9.140625" hidden="1" customWidth="1"/>
    <col min="12298" max="12298" width="5.7109375" hidden="1" customWidth="1"/>
    <col min="12545" max="12545" width="5.7109375" hidden="1" customWidth="1"/>
    <col min="12546" max="12553" width="9.140625" hidden="1" customWidth="1"/>
    <col min="12554" max="12554" width="5.7109375" hidden="1" customWidth="1"/>
    <col min="12801" max="12801" width="5.7109375" hidden="1" customWidth="1"/>
    <col min="12802" max="12809" width="9.140625" hidden="1" customWidth="1"/>
    <col min="12810" max="12810" width="5.7109375" hidden="1" customWidth="1"/>
    <col min="13057" max="13057" width="5.7109375" hidden="1" customWidth="1"/>
    <col min="13058" max="13065" width="9.140625" hidden="1" customWidth="1"/>
    <col min="13066" max="13066" width="5.7109375" hidden="1" customWidth="1"/>
    <col min="13313" max="13313" width="5.7109375" hidden="1" customWidth="1"/>
    <col min="13314" max="13321" width="9.140625" hidden="1" customWidth="1"/>
    <col min="13322" max="13322" width="5.7109375" hidden="1" customWidth="1"/>
    <col min="13569" max="13569" width="5.7109375" hidden="1" customWidth="1"/>
    <col min="13570" max="13577" width="9.140625" hidden="1" customWidth="1"/>
    <col min="13578" max="13578" width="5.7109375" hidden="1" customWidth="1"/>
    <col min="13825" max="13825" width="5.7109375" hidden="1" customWidth="1"/>
    <col min="13826" max="13833" width="9.140625" hidden="1" customWidth="1"/>
    <col min="13834" max="13834" width="5.7109375" hidden="1" customWidth="1"/>
    <col min="14081" max="14081" width="5.7109375" hidden="1" customWidth="1"/>
    <col min="14082" max="14089" width="9.140625" hidden="1" customWidth="1"/>
    <col min="14090" max="14090" width="5.7109375" hidden="1" customWidth="1"/>
    <col min="14337" max="14337" width="5.7109375" hidden="1" customWidth="1"/>
    <col min="14338" max="14345" width="9.140625" hidden="1" customWidth="1"/>
    <col min="14346" max="14346" width="5.7109375" hidden="1" customWidth="1"/>
    <col min="14593" max="14593" width="5.7109375" hidden="1" customWidth="1"/>
    <col min="14594" max="14601" width="9.140625" hidden="1" customWidth="1"/>
    <col min="14602" max="14602" width="5.7109375" hidden="1" customWidth="1"/>
    <col min="14849" max="14849" width="5.7109375" hidden="1" customWidth="1"/>
    <col min="14850" max="14857" width="9.140625" hidden="1" customWidth="1"/>
    <col min="14858" max="14858" width="5.7109375" hidden="1" customWidth="1"/>
    <col min="15105" max="15105" width="5.7109375" hidden="1" customWidth="1"/>
    <col min="15106" max="15113" width="9.140625" hidden="1" customWidth="1"/>
    <col min="15114" max="15114" width="5.7109375" hidden="1" customWidth="1"/>
    <col min="15361" max="15361" width="5.7109375" hidden="1" customWidth="1"/>
    <col min="15362" max="15369" width="9.140625" hidden="1" customWidth="1"/>
    <col min="15370" max="15370" width="5.7109375" hidden="1" customWidth="1"/>
    <col min="15617" max="15617" width="5.7109375" hidden="1" customWidth="1"/>
    <col min="15618" max="15625" width="9.140625" hidden="1" customWidth="1"/>
    <col min="15626" max="15626" width="5.7109375" hidden="1" customWidth="1"/>
    <col min="15873" max="15873" width="5.7109375" hidden="1" customWidth="1"/>
    <col min="15874" max="15881" width="9.140625" hidden="1" customWidth="1"/>
    <col min="15882" max="15882" width="5.7109375" hidden="1" customWidth="1"/>
    <col min="16129" max="16129" width="5.7109375" hidden="1" customWidth="1"/>
    <col min="16130" max="16137" width="9.140625" hidden="1" customWidth="1"/>
    <col min="16138" max="16138" width="5.7109375" hidden="1" customWidth="1"/>
  </cols>
  <sheetData>
    <row r="1" spans="2:9" x14ac:dyDescent="0.25"/>
    <row r="2" spans="2:9" x14ac:dyDescent="0.25">
      <c r="E2" s="34"/>
      <c r="F2" s="73" t="s">
        <v>44</v>
      </c>
      <c r="G2" s="74"/>
    </row>
    <row r="3" spans="2:9" x14ac:dyDescent="0.25">
      <c r="E3" s="34"/>
      <c r="F3" s="73"/>
      <c r="G3" s="74"/>
    </row>
    <row r="4" spans="2:9" x14ac:dyDescent="0.25">
      <c r="E4" s="69"/>
    </row>
    <row r="5" spans="2:9" x14ac:dyDescent="0.25"/>
    <row r="6" spans="2:9" x14ac:dyDescent="0.25"/>
    <row r="7" spans="2:9" x14ac:dyDescent="0.25"/>
    <row r="8" spans="2:9" x14ac:dyDescent="0.25"/>
    <row r="9" spans="2:9" x14ac:dyDescent="0.25"/>
    <row r="10" spans="2:9" x14ac:dyDescent="0.25"/>
    <row r="11" spans="2:9" x14ac:dyDescent="0.25"/>
    <row r="12" spans="2:9" x14ac:dyDescent="0.25"/>
    <row r="13" spans="2:9" x14ac:dyDescent="0.25">
      <c r="B13" s="47"/>
      <c r="C13" s="47"/>
      <c r="D13" s="47"/>
      <c r="E13" s="47"/>
      <c r="F13" s="47"/>
      <c r="G13" s="47"/>
      <c r="H13" s="47"/>
      <c r="I13" s="47"/>
    </row>
    <row r="14" spans="2:9" x14ac:dyDescent="0.25"/>
    <row r="15" spans="2:9" ht="21" x14ac:dyDescent="0.35">
      <c r="B15" s="70" t="s">
        <v>45</v>
      </c>
      <c r="C15" s="34"/>
      <c r="D15" s="34"/>
      <c r="E15" s="34"/>
      <c r="F15" s="34"/>
      <c r="G15" s="34"/>
    </row>
    <row r="16" spans="2:9" x14ac:dyDescent="0.25"/>
    <row r="17" spans="2:9" x14ac:dyDescent="0.25"/>
    <row r="18" spans="2:9" x14ac:dyDescent="0.25"/>
    <row r="19" spans="2:9" x14ac:dyDescent="0.25"/>
    <row r="20" spans="2:9" x14ac:dyDescent="0.25"/>
    <row r="21" spans="2:9" x14ac:dyDescent="0.25"/>
    <row r="22" spans="2:9" x14ac:dyDescent="0.25"/>
    <row r="23" spans="2:9" x14ac:dyDescent="0.25"/>
    <row r="24" spans="2:9" x14ac:dyDescent="0.25"/>
    <row r="25" spans="2:9" x14ac:dyDescent="0.25">
      <c r="B25" s="71"/>
      <c r="C25" s="72"/>
    </row>
    <row r="26" spans="2:9" x14ac:dyDescent="0.25"/>
    <row r="27" spans="2:9" x14ac:dyDescent="0.25">
      <c r="B27" s="47"/>
      <c r="C27" s="47"/>
      <c r="D27" s="47"/>
      <c r="E27" s="47"/>
      <c r="F27" s="47"/>
      <c r="G27" s="47"/>
      <c r="H27" s="47"/>
      <c r="I27" s="47"/>
    </row>
    <row r="28" spans="2:9" x14ac:dyDescent="0.25"/>
    <row r="29" spans="2:9" x14ac:dyDescent="0.25"/>
  </sheetData>
  <mergeCells count="1">
    <mergeCell ref="F2:G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B2:U235"/>
  <sheetViews>
    <sheetView showGridLines="0" workbookViewId="0">
      <selection activeCell="Q7" sqref="Q7:X16"/>
    </sheetView>
  </sheetViews>
  <sheetFormatPr defaultRowHeight="12.75" x14ac:dyDescent="0.2"/>
  <cols>
    <col min="1" max="1" width="3.7109375" style="1" customWidth="1"/>
    <col min="2" max="2" width="10.28515625" style="1" customWidth="1"/>
    <col min="3" max="3" width="9.140625" style="1" customWidth="1"/>
    <col min="4" max="5" width="10.42578125" style="1" bestFit="1" customWidth="1"/>
    <col min="6" max="10" width="9.140625" style="1"/>
    <col min="11" max="11" width="7.5703125" style="1" customWidth="1"/>
    <col min="12" max="12" width="3.7109375" style="1" customWidth="1"/>
    <col min="13" max="13" width="9.140625" style="1"/>
    <col min="14" max="14" width="9.140625" style="57"/>
    <col min="15" max="20" width="9.140625" style="1"/>
    <col min="21" max="21" width="11.28515625" style="1" bestFit="1" customWidth="1"/>
    <col min="22" max="16384" width="9.140625" style="1"/>
  </cols>
  <sheetData>
    <row r="2" spans="2:21" ht="23.25" x14ac:dyDescent="0.35">
      <c r="B2" s="36" t="s">
        <v>15</v>
      </c>
      <c r="C2" s="4"/>
      <c r="D2" s="4"/>
      <c r="E2" s="11">
        <v>1994</v>
      </c>
      <c r="G2" s="59" t="s">
        <v>36</v>
      </c>
      <c r="H2" s="4"/>
      <c r="I2" s="4"/>
    </row>
    <row r="4" spans="2:21" ht="15.75" x14ac:dyDescent="0.25">
      <c r="B4" s="28" t="s">
        <v>13</v>
      </c>
      <c r="C4" s="29" t="s">
        <v>8</v>
      </c>
      <c r="D4" s="29" t="s">
        <v>12</v>
      </c>
      <c r="E4" s="29" t="s">
        <v>4</v>
      </c>
    </row>
    <row r="5" spans="2:21" ht="15.75" x14ac:dyDescent="0.25">
      <c r="B5" s="9" t="s">
        <v>9</v>
      </c>
      <c r="C5" s="14">
        <v>0.3918094406516377</v>
      </c>
      <c r="D5" s="13">
        <f t="shared" ref="D5" ca="1" si="0">(1+SUMPRODUCT(PRODUCT(INDIRECT("tbl_dados_" &amp; $E$2 &amp; "[" &amp; B5 &amp; "]")+1))-1)^(12/COUNTA(INDIRECT("tbl_dados_" &amp; $E$2 &amp; "[" &amp; B5 &amp; "]")))-1</f>
        <v>0.17684403293833362</v>
      </c>
      <c r="E5" s="13">
        <f t="shared" ref="E5" ca="1" si="1">STDEV(INDIRECT("tbl_dados_" &amp; $E$2 &amp; "[" &amp; B5 &amp; "]"))*SQRT(12)</f>
        <v>0.32676825103175622</v>
      </c>
    </row>
    <row r="6" spans="2:21" ht="15.75" x14ac:dyDescent="0.25">
      <c r="B6" s="9" t="s">
        <v>10</v>
      </c>
      <c r="C6" s="14">
        <v>0</v>
      </c>
      <c r="D6" s="13">
        <f t="shared" ref="D6:D9" ca="1" si="2">(1+SUMPRODUCT(PRODUCT(INDIRECT("tbl_dados_" &amp; $E$2 &amp; "[" &amp; B6 &amp; "]")+1))-1)^(12/COUNTA(INDIRECT("tbl_dados_" &amp; $E$2 &amp; "[" &amp; B6 &amp; "]")))-1</f>
        <v>2.4690122334487752E-2</v>
      </c>
      <c r="E6" s="13">
        <f t="shared" ref="E6:E9" ca="1" si="3">STDEV(INDIRECT("tbl_dados_" &amp; $E$2 &amp; "[" &amp; B6 &amp; "]"))*SQRT(12)</f>
        <v>0.22365610816659928</v>
      </c>
    </row>
    <row r="7" spans="2:21" ht="15.75" x14ac:dyDescent="0.25">
      <c r="B7" s="9" t="s">
        <v>11</v>
      </c>
      <c r="C7" s="14">
        <v>0</v>
      </c>
      <c r="D7" s="13">
        <f t="shared" ca="1" si="2"/>
        <v>0.1236166134438581</v>
      </c>
      <c r="E7" s="13">
        <f t="shared" ca="1" si="3"/>
        <v>0.26182931797877029</v>
      </c>
    </row>
    <row r="8" spans="2:21" ht="15.75" x14ac:dyDescent="0.25">
      <c r="B8" s="22" t="s">
        <v>7</v>
      </c>
      <c r="C8" s="23">
        <v>0.6081905593483623</v>
      </c>
      <c r="D8" s="24">
        <f t="shared" ca="1" si="2"/>
        <v>0.21049334173884038</v>
      </c>
      <c r="E8" s="24">
        <f t="shared" ca="1" si="3"/>
        <v>3.0632620918103745E-2</v>
      </c>
    </row>
    <row r="9" spans="2:21" ht="18.75" x14ac:dyDescent="0.3">
      <c r="B9" s="52" t="s">
        <v>3</v>
      </c>
      <c r="C9" s="53">
        <f>SUM(aloc_1994)</f>
        <v>1</v>
      </c>
      <c r="D9" s="39">
        <f t="shared" ca="1" si="2"/>
        <v>0.21280832294446705</v>
      </c>
      <c r="E9" s="40">
        <f t="shared" ca="1" si="3"/>
        <v>0.13166348565523742</v>
      </c>
    </row>
    <row r="10" spans="2:21" x14ac:dyDescent="0.2">
      <c r="E10" s="15">
        <f ca="1">SUMPRODUCT(C5:C8,E5:E8)</f>
        <v>0.14666135650995418</v>
      </c>
      <c r="R10" s="67"/>
      <c r="S10" s="67"/>
      <c r="U10" s="68"/>
    </row>
    <row r="11" spans="2:21" x14ac:dyDescent="0.2">
      <c r="S11" s="67"/>
      <c r="U11" s="68"/>
    </row>
    <row r="12" spans="2:2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</row>
    <row r="14" spans="2:21" ht="18.75" x14ac:dyDescent="0.3">
      <c r="B14" s="59" t="s">
        <v>6</v>
      </c>
      <c r="C14" s="4"/>
      <c r="D14" s="57"/>
    </row>
    <row r="15" spans="2:21" x14ac:dyDescent="0.2">
      <c r="B15" s="25"/>
      <c r="C15" s="25"/>
      <c r="D15" s="57"/>
    </row>
    <row r="16" spans="2:21" ht="15.75" x14ac:dyDescent="0.25">
      <c r="B16" s="30" t="s">
        <v>33</v>
      </c>
      <c r="C16" s="30"/>
      <c r="D16" s="30"/>
      <c r="E16" s="29" t="s">
        <v>34</v>
      </c>
      <c r="F16" s="57"/>
    </row>
    <row r="17" spans="2:13" ht="15.75" x14ac:dyDescent="0.25">
      <c r="B17" s="9" t="s">
        <v>12</v>
      </c>
      <c r="E17" s="16">
        <f ca="1">Retorno_1994</f>
        <v>0.21280832294446705</v>
      </c>
      <c r="F17" s="58" t="s">
        <v>39</v>
      </c>
    </row>
    <row r="18" spans="2:13" ht="15.75" x14ac:dyDescent="0.25">
      <c r="B18" s="9" t="s">
        <v>4</v>
      </c>
      <c r="E18" s="16">
        <f ca="1">Risco_1994</f>
        <v>0.13166348565523742</v>
      </c>
      <c r="F18" s="58" t="s">
        <v>38</v>
      </c>
    </row>
    <row r="19" spans="2:13" ht="15.75" x14ac:dyDescent="0.25">
      <c r="B19" s="9" t="s">
        <v>16</v>
      </c>
      <c r="E19" s="16">
        <f ca="1">Retorno_1994/Risco_1994</f>
        <v>1.6163047931277505</v>
      </c>
      <c r="F19" s="58" t="s">
        <v>40</v>
      </c>
    </row>
    <row r="20" spans="2:13" ht="15.75" x14ac:dyDescent="0.25">
      <c r="B20" s="9" t="s">
        <v>37</v>
      </c>
      <c r="E20" s="16">
        <f ca="1">E17-2.5*E18</f>
        <v>-0.1163503911936265</v>
      </c>
      <c r="F20" s="58" t="s">
        <v>41</v>
      </c>
    </row>
    <row r="21" spans="2:13" ht="15.75" x14ac:dyDescent="0.25">
      <c r="B21" s="9" t="s">
        <v>17</v>
      </c>
      <c r="E21" s="63">
        <f ca="1">(D9-D8)/E9</f>
        <v>1.7582560526222774E-2</v>
      </c>
      <c r="F21" s="58" t="s">
        <v>42</v>
      </c>
    </row>
    <row r="22" spans="2:13" ht="15.75" x14ac:dyDescent="0.25">
      <c r="B22" s="10" t="s">
        <v>18</v>
      </c>
      <c r="C22" s="4"/>
      <c r="D22" s="4"/>
      <c r="E22" s="17">
        <f ca="1">1-Risco_1994/E10</f>
        <v>0.10226191282840635</v>
      </c>
      <c r="F22" s="58" t="s">
        <v>43</v>
      </c>
    </row>
    <row r="25" spans="2:13" x14ac:dyDescent="0.2">
      <c r="B25" s="26"/>
      <c r="C25" s="27" t="s">
        <v>35</v>
      </c>
    </row>
    <row r="26" spans="2:13" x14ac:dyDescent="0.2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8" spans="2:13" ht="15.75" x14ac:dyDescent="0.25">
      <c r="B28" s="12" t="s">
        <v>14</v>
      </c>
    </row>
    <row r="29" spans="2:13" x14ac:dyDescent="0.2">
      <c r="C29" s="3"/>
      <c r="D29" s="18">
        <f t="array" ref="D29:G29">TRANSPOSE(aloc_1994)</f>
        <v>0.3918094406516377</v>
      </c>
      <c r="E29" s="18">
        <v>0</v>
      </c>
      <c r="F29" s="18">
        <v>0</v>
      </c>
      <c r="G29" s="18">
        <v>0.6081905593483623</v>
      </c>
    </row>
    <row r="30" spans="2:13" x14ac:dyDescent="0.2">
      <c r="B30" s="2" t="s">
        <v>2</v>
      </c>
      <c r="C30" s="2" t="s">
        <v>3</v>
      </c>
      <c r="D30" s="2" t="s">
        <v>0</v>
      </c>
      <c r="E30" s="2" t="s">
        <v>1</v>
      </c>
      <c r="F30" s="2" t="s">
        <v>5</v>
      </c>
      <c r="G30" s="2" t="s">
        <v>7</v>
      </c>
    </row>
    <row r="31" spans="2:13" x14ac:dyDescent="0.2">
      <c r="B31" s="6">
        <v>34516</v>
      </c>
      <c r="C31" s="5">
        <f>SUMPRODUCT($D$29:$G$29,D31:G31)</f>
        <v>0.10315991609247196</v>
      </c>
      <c r="D31" s="5">
        <v>0.15959999999999999</v>
      </c>
      <c r="E31" s="5">
        <v>-0.06</v>
      </c>
      <c r="F31" s="5">
        <v>-4.5400000000000003E-2</v>
      </c>
      <c r="G31" s="5">
        <v>6.6799999999999998E-2</v>
      </c>
    </row>
    <row r="32" spans="2:13" x14ac:dyDescent="0.2">
      <c r="B32" s="6">
        <v>34547</v>
      </c>
      <c r="C32" s="5">
        <f t="shared" ref="C32:C94" si="4">SUMPRODUCT($D$29:$G$29,D32:G32)</f>
        <v>0.1305015620838566</v>
      </c>
      <c r="D32" s="5">
        <v>0.26850000000000002</v>
      </c>
      <c r="E32" s="5">
        <v>-5.4299999999999994E-2</v>
      </c>
      <c r="F32" s="5">
        <v>-1.3999999999999999E-2</v>
      </c>
      <c r="G32" s="5">
        <v>4.1599999999999998E-2</v>
      </c>
    </row>
    <row r="33" spans="2:7" x14ac:dyDescent="0.2">
      <c r="B33" s="6">
        <v>34578</v>
      </c>
      <c r="C33" s="5">
        <f t="shared" si="4"/>
        <v>3.4777810313809443E-2</v>
      </c>
      <c r="D33" s="5">
        <v>2.8999999999999998E-2</v>
      </c>
      <c r="E33" s="5">
        <v>-4.0500000000000001E-2</v>
      </c>
      <c r="F33" s="5">
        <v>-2.3099999999999999E-2</v>
      </c>
      <c r="G33" s="5">
        <v>3.85E-2</v>
      </c>
    </row>
    <row r="34" spans="2:7" x14ac:dyDescent="0.2">
      <c r="B34" s="6">
        <v>34608</v>
      </c>
      <c r="C34" s="5">
        <f t="shared" si="4"/>
        <v>-2.681640560930465E-2</v>
      </c>
      <c r="D34" s="5">
        <v>-0.12509999999999999</v>
      </c>
      <c r="E34" s="5">
        <v>-8.199999999999999E-3</v>
      </c>
      <c r="F34" s="5">
        <v>-5.3600000000000002E-2</v>
      </c>
      <c r="G34" s="5">
        <v>3.6499999999999998E-2</v>
      </c>
    </row>
    <row r="35" spans="2:7" x14ac:dyDescent="0.2">
      <c r="B35" s="6">
        <v>34639</v>
      </c>
      <c r="C35" s="5">
        <f t="shared" si="4"/>
        <v>1.3399072545929216E-2</v>
      </c>
      <c r="D35" s="5">
        <v>-2.9600000000000001E-2</v>
      </c>
      <c r="E35" s="5">
        <v>-1.1999999999999999E-3</v>
      </c>
      <c r="F35" s="5">
        <v>-5.7999999999999996E-3</v>
      </c>
      <c r="G35" s="5">
        <v>4.1100000000000005E-2</v>
      </c>
    </row>
    <row r="36" spans="2:7" x14ac:dyDescent="0.2">
      <c r="B36" s="7">
        <v>34669</v>
      </c>
      <c r="C36" s="5">
        <f t="shared" si="4"/>
        <v>-2.073915219314177E-3</v>
      </c>
      <c r="D36" s="8">
        <v>-6.4899999999999999E-2</v>
      </c>
      <c r="E36" s="8">
        <v>1.1999999999999999E-3</v>
      </c>
      <c r="F36" s="8">
        <v>1.84E-2</v>
      </c>
      <c r="G36" s="8">
        <v>3.8399999999999997E-2</v>
      </c>
    </row>
    <row r="37" spans="2:7" x14ac:dyDescent="0.2">
      <c r="B37" s="6">
        <v>34700</v>
      </c>
      <c r="C37" s="5">
        <f t="shared" si="4"/>
        <v>-2.1093664348793201E-2</v>
      </c>
      <c r="D37" s="5">
        <v>-0.10769999999999999</v>
      </c>
      <c r="E37" s="5">
        <v>-4.6999999999999993E-3</v>
      </c>
      <c r="F37" s="5">
        <v>-3.5099999999999999E-2</v>
      </c>
      <c r="G37" s="5">
        <v>3.4700000000000002E-2</v>
      </c>
    </row>
    <row r="38" spans="2:7" x14ac:dyDescent="0.2">
      <c r="B38" s="6">
        <v>34731</v>
      </c>
      <c r="C38" s="5">
        <f t="shared" si="4"/>
        <v>-4.230051750007182E-2</v>
      </c>
      <c r="D38" s="5">
        <v>-0.15810000000000002</v>
      </c>
      <c r="E38" s="5">
        <v>1.1299999999999999E-2</v>
      </c>
      <c r="F38" s="5">
        <v>1.0800000000000001E-2</v>
      </c>
      <c r="G38" s="5">
        <v>3.2300000000000002E-2</v>
      </c>
    </row>
    <row r="39" spans="2:7" x14ac:dyDescent="0.2">
      <c r="B39" s="6">
        <v>34759</v>
      </c>
      <c r="C39" s="5">
        <f t="shared" si="4"/>
        <v>-8.1281984388633065E-3</v>
      </c>
      <c r="D39" s="5">
        <v>-8.9200000000000002E-2</v>
      </c>
      <c r="E39" s="5">
        <v>5.2300000000000006E-2</v>
      </c>
      <c r="F39" s="5">
        <v>9.820000000000001E-2</v>
      </c>
      <c r="G39" s="5">
        <v>4.41E-2</v>
      </c>
    </row>
    <row r="40" spans="2:7" x14ac:dyDescent="0.2">
      <c r="B40" s="6">
        <v>34790</v>
      </c>
      <c r="C40" s="5">
        <f t="shared" si="4"/>
        <v>0.13545064687508979</v>
      </c>
      <c r="D40" s="5">
        <v>0.2802</v>
      </c>
      <c r="E40" s="5">
        <v>1.9E-2</v>
      </c>
      <c r="F40" s="5">
        <v>-8.9999999999999998E-4</v>
      </c>
      <c r="G40" s="5">
        <v>4.2199999999999994E-2</v>
      </c>
    </row>
    <row r="41" spans="2:7" x14ac:dyDescent="0.2">
      <c r="B41" s="6">
        <v>34820</v>
      </c>
      <c r="C41" s="5">
        <f t="shared" si="4"/>
        <v>1.640958653227511E-2</v>
      </c>
      <c r="D41" s="5">
        <v>-2.4399999999999998E-2</v>
      </c>
      <c r="E41" s="5">
        <v>-7.7000000000000002E-3</v>
      </c>
      <c r="F41" s="5">
        <v>-2.0400000000000001E-2</v>
      </c>
      <c r="G41" s="5">
        <v>4.2699999999999995E-2</v>
      </c>
    </row>
    <row r="42" spans="2:7" x14ac:dyDescent="0.2">
      <c r="B42" s="6">
        <v>34851</v>
      </c>
      <c r="C42" s="5">
        <f t="shared" si="4"/>
        <v>1.2289720273082087E-2</v>
      </c>
      <c r="D42" s="5">
        <v>-3.15E-2</v>
      </c>
      <c r="E42" s="5">
        <v>1.77E-2</v>
      </c>
      <c r="F42" s="5">
        <v>2.7099999999999999E-2</v>
      </c>
      <c r="G42" s="5">
        <v>4.0500000000000001E-2</v>
      </c>
    </row>
    <row r="43" spans="2:7" x14ac:dyDescent="0.2">
      <c r="B43" s="6">
        <v>34881</v>
      </c>
      <c r="C43" s="5">
        <f t="shared" si="4"/>
        <v>5.4205139863458957E-2</v>
      </c>
      <c r="D43" s="5">
        <v>7.6100000000000001E-2</v>
      </c>
      <c r="E43" s="5">
        <v>1.52E-2</v>
      </c>
      <c r="F43" s="5">
        <v>-1.8E-3</v>
      </c>
      <c r="G43" s="5">
        <v>4.0099999999999997E-2</v>
      </c>
    </row>
    <row r="44" spans="2:7" x14ac:dyDescent="0.2">
      <c r="B44" s="6">
        <v>34912</v>
      </c>
      <c r="C44" s="5">
        <f t="shared" si="4"/>
        <v>6.693717483196053E-2</v>
      </c>
      <c r="D44" s="5">
        <v>0.11169999999999999</v>
      </c>
      <c r="E44" s="5">
        <v>1.6E-2</v>
      </c>
      <c r="F44" s="5">
        <v>1.9400000000000001E-2</v>
      </c>
      <c r="G44" s="5">
        <v>3.8100000000000002E-2</v>
      </c>
    </row>
    <row r="45" spans="2:7" x14ac:dyDescent="0.2">
      <c r="B45" s="6">
        <v>34943</v>
      </c>
      <c r="C45" s="5">
        <f t="shared" si="4"/>
        <v>5.2443100529168354E-2</v>
      </c>
      <c r="D45" s="5">
        <v>8.3400000000000002E-2</v>
      </c>
      <c r="E45" s="5">
        <v>3.2000000000000002E-3</v>
      </c>
      <c r="F45" s="5">
        <v>1.5600000000000001E-2</v>
      </c>
      <c r="G45" s="5">
        <v>3.2500000000000001E-2</v>
      </c>
    </row>
    <row r="46" spans="2:7" x14ac:dyDescent="0.2">
      <c r="B46" s="6">
        <v>34973</v>
      </c>
      <c r="C46" s="5">
        <f t="shared" si="4"/>
        <v>-2.6839263999530086E-2</v>
      </c>
      <c r="D46" s="5">
        <v>-0.11599999999999999</v>
      </c>
      <c r="E46" s="5">
        <v>8.3000000000000001E-3</v>
      </c>
      <c r="F46" s="5">
        <v>1.7000000000000001E-3</v>
      </c>
      <c r="G46" s="5">
        <v>3.0600000000000002E-2</v>
      </c>
    </row>
    <row r="47" spans="2:7" x14ac:dyDescent="0.2">
      <c r="B47" s="6">
        <v>35004</v>
      </c>
      <c r="C47" s="5">
        <f t="shared" si="4"/>
        <v>4.1016263988982726E-2</v>
      </c>
      <c r="D47" s="5">
        <v>6.0599999999999994E-2</v>
      </c>
      <c r="E47" s="5">
        <v>4.8999999999999998E-3</v>
      </c>
      <c r="F47" s="5">
        <v>2.1299999999999999E-2</v>
      </c>
      <c r="G47" s="5">
        <v>2.8399999999999998E-2</v>
      </c>
    </row>
    <row r="48" spans="2:7" x14ac:dyDescent="0.2">
      <c r="B48" s="7">
        <v>35034</v>
      </c>
      <c r="C48" s="5">
        <f t="shared" si="4"/>
        <v>9.4726704503504833E-3</v>
      </c>
      <c r="D48" s="8">
        <v>-1.8200000000000001E-2</v>
      </c>
      <c r="E48" s="8">
        <v>6.0999999999999995E-3</v>
      </c>
      <c r="F48" s="8">
        <v>1.1699999999999999E-2</v>
      </c>
      <c r="G48" s="8">
        <v>2.7300000000000001E-2</v>
      </c>
    </row>
    <row r="49" spans="2:7" x14ac:dyDescent="0.2">
      <c r="B49" s="6">
        <v>35065</v>
      </c>
      <c r="C49" s="5">
        <f t="shared" si="4"/>
        <v>9.3265490400537818E-2</v>
      </c>
      <c r="D49" s="5">
        <v>0.19829999999999998</v>
      </c>
      <c r="E49" s="5">
        <v>6.3E-3</v>
      </c>
      <c r="F49" s="5">
        <v>4.6100000000000002E-2</v>
      </c>
      <c r="G49" s="5">
        <v>2.5600000000000001E-2</v>
      </c>
    </row>
    <row r="50" spans="2:7" x14ac:dyDescent="0.2">
      <c r="B50" s="6">
        <v>35096</v>
      </c>
      <c r="C50" s="5">
        <f t="shared" si="4"/>
        <v>-6.8283304755440734E-4</v>
      </c>
      <c r="D50" s="5">
        <v>-3.7599999999999995E-2</v>
      </c>
      <c r="E50" s="5">
        <v>5.6999999999999993E-3</v>
      </c>
      <c r="F50" s="5">
        <v>-7.9000000000000008E-3</v>
      </c>
      <c r="G50" s="5">
        <v>2.3099999999999999E-2</v>
      </c>
    </row>
    <row r="51" spans="2:7" x14ac:dyDescent="0.2">
      <c r="B51" s="6">
        <v>35125</v>
      </c>
      <c r="C51" s="5">
        <f t="shared" si="4"/>
        <v>1.314510664127299E-2</v>
      </c>
      <c r="D51" s="5">
        <v>-5.9999999999999995E-4</v>
      </c>
      <c r="E51" s="5">
        <v>3.9000000000000003E-3</v>
      </c>
      <c r="F51" s="5">
        <v>5.6000000000000008E-3</v>
      </c>
      <c r="G51" s="5">
        <v>2.2000000000000002E-2</v>
      </c>
    </row>
    <row r="52" spans="2:7" x14ac:dyDescent="0.2">
      <c r="B52" s="6">
        <v>35156</v>
      </c>
      <c r="C52" s="5">
        <f t="shared" si="4"/>
        <v>2.8880626750270862E-2</v>
      </c>
      <c r="D52" s="5">
        <v>4.2199999999999994E-2</v>
      </c>
      <c r="E52" s="5">
        <v>4.5999999999999999E-3</v>
      </c>
      <c r="F52" s="5">
        <v>-8.6999999999999994E-3</v>
      </c>
      <c r="G52" s="5">
        <v>2.0299999999999999E-2</v>
      </c>
    </row>
    <row r="53" spans="2:7" x14ac:dyDescent="0.2">
      <c r="B53" s="6">
        <v>35186</v>
      </c>
      <c r="C53" s="5">
        <f t="shared" si="4"/>
        <v>5.4949402106126082E-2</v>
      </c>
      <c r="D53" s="5">
        <v>0.10920000000000001</v>
      </c>
      <c r="E53" s="5">
        <v>5.8999999999999999E-3</v>
      </c>
      <c r="F53" s="5">
        <v>3.2000000000000002E-3</v>
      </c>
      <c r="G53" s="5">
        <v>0.02</v>
      </c>
    </row>
    <row r="54" spans="2:7" x14ac:dyDescent="0.2">
      <c r="B54" s="6">
        <v>35217</v>
      </c>
      <c r="C54" s="5">
        <f t="shared" si="4"/>
        <v>3.3426777975328628E-2</v>
      </c>
      <c r="D54" s="5">
        <v>5.5199999999999999E-2</v>
      </c>
      <c r="E54" s="5">
        <v>6.0000000000000001E-3</v>
      </c>
      <c r="F54" s="5">
        <v>-2.3E-2</v>
      </c>
      <c r="G54" s="5">
        <v>1.9400000000000001E-2</v>
      </c>
    </row>
    <row r="55" spans="2:7" x14ac:dyDescent="0.2">
      <c r="B55" s="6">
        <v>35247</v>
      </c>
      <c r="C55" s="5">
        <f t="shared" si="4"/>
        <v>1.6749143356090172E-2</v>
      </c>
      <c r="D55" s="5">
        <v>1.3100000000000001E-2</v>
      </c>
      <c r="E55" s="5">
        <v>6.8000000000000005E-3</v>
      </c>
      <c r="F55" s="5">
        <v>2.1899999999999999E-2</v>
      </c>
      <c r="G55" s="5">
        <v>1.9099999999999999E-2</v>
      </c>
    </row>
    <row r="56" spans="2:7" x14ac:dyDescent="0.2">
      <c r="B56" s="6">
        <v>35278</v>
      </c>
      <c r="C56" s="5">
        <f t="shared" si="4"/>
        <v>2.0557885489759422E-2</v>
      </c>
      <c r="D56" s="5">
        <v>2.2200000000000001E-2</v>
      </c>
      <c r="E56" s="5">
        <v>5.6000000000000008E-3</v>
      </c>
      <c r="F56" s="5">
        <v>7.9000000000000008E-3</v>
      </c>
      <c r="G56" s="5">
        <v>1.95E-2</v>
      </c>
    </row>
    <row r="57" spans="2:7" x14ac:dyDescent="0.2">
      <c r="B57" s="6">
        <v>35309</v>
      </c>
      <c r="C57" s="5">
        <f t="shared" si="4"/>
        <v>2.3149084791233177E-2</v>
      </c>
      <c r="D57" s="5">
        <v>2.9900000000000003E-2</v>
      </c>
      <c r="E57" s="5">
        <v>4.5000000000000005E-3</v>
      </c>
      <c r="F57" s="5">
        <v>-1.7399999999999999E-2</v>
      </c>
      <c r="G57" s="5">
        <v>1.8799999999999997E-2</v>
      </c>
    </row>
    <row r="58" spans="2:7" x14ac:dyDescent="0.2">
      <c r="B58" s="6">
        <v>35339</v>
      </c>
      <c r="C58" s="5">
        <f t="shared" si="4"/>
        <v>1.6562590908611487E-2</v>
      </c>
      <c r="D58" s="5">
        <v>1.34E-2</v>
      </c>
      <c r="E58" s="5">
        <v>6.0000000000000001E-3</v>
      </c>
      <c r="F58" s="5">
        <v>9.5999999999999992E-3</v>
      </c>
      <c r="G58" s="5">
        <v>1.8600000000000002E-2</v>
      </c>
    </row>
    <row r="59" spans="2:7" x14ac:dyDescent="0.2">
      <c r="B59" s="6">
        <v>35370</v>
      </c>
      <c r="C59" s="5">
        <f t="shared" si="4"/>
        <v>1.884034265756393E-2</v>
      </c>
      <c r="D59" s="5">
        <v>2.0299999999999999E-2</v>
      </c>
      <c r="E59" s="5">
        <v>5.5000000000000005E-3</v>
      </c>
      <c r="F59" s="5">
        <v>-9.4999999999999998E-3</v>
      </c>
      <c r="G59" s="5">
        <v>1.7899999999999999E-2</v>
      </c>
    </row>
    <row r="60" spans="2:7" x14ac:dyDescent="0.2">
      <c r="B60" s="7">
        <v>35400</v>
      </c>
      <c r="C60" s="5">
        <f t="shared" si="4"/>
        <v>3.2867120632892557E-2</v>
      </c>
      <c r="D60" s="8">
        <v>5.6100000000000004E-2</v>
      </c>
      <c r="E60" s="8">
        <v>6.0000000000000001E-3</v>
      </c>
      <c r="F60" s="8">
        <v>-4.0000000000000001E-3</v>
      </c>
      <c r="G60" s="8">
        <v>1.7899999999999999E-2</v>
      </c>
    </row>
    <row r="61" spans="2:7" x14ac:dyDescent="0.2">
      <c r="B61" s="6">
        <v>35431</v>
      </c>
      <c r="C61" s="5">
        <f t="shared" si="4"/>
        <v>6.2066276234286705E-2</v>
      </c>
      <c r="D61" s="5">
        <v>0.13140000000000002</v>
      </c>
      <c r="E61" s="5">
        <v>6.4000000000000003E-3</v>
      </c>
      <c r="F61" s="5">
        <v>-6.5299999999999997E-2</v>
      </c>
      <c r="G61" s="5">
        <v>1.7399999999999999E-2</v>
      </c>
    </row>
    <row r="62" spans="2:7" x14ac:dyDescent="0.2">
      <c r="B62" s="6">
        <v>35462</v>
      </c>
      <c r="C62" s="5">
        <f t="shared" si="4"/>
        <v>5.0021345287584694E-2</v>
      </c>
      <c r="D62" s="5">
        <v>0.10189999999999999</v>
      </c>
      <c r="E62" s="5">
        <v>5.1999999999999998E-3</v>
      </c>
      <c r="F62" s="5">
        <v>5.4299999999999994E-2</v>
      </c>
      <c r="G62" s="5">
        <v>1.66E-2</v>
      </c>
    </row>
    <row r="63" spans="2:7" x14ac:dyDescent="0.2">
      <c r="B63" s="6">
        <v>35490</v>
      </c>
      <c r="C63" s="5">
        <f t="shared" si="4"/>
        <v>1.9452018357408597E-2</v>
      </c>
      <c r="D63" s="5">
        <v>2.4500000000000001E-2</v>
      </c>
      <c r="E63" s="5">
        <v>7.4000000000000003E-3</v>
      </c>
      <c r="F63" s="5">
        <v>-1.72E-2</v>
      </c>
      <c r="G63" s="5">
        <v>1.6200000000000003E-2</v>
      </c>
    </row>
    <row r="64" spans="2:7" x14ac:dyDescent="0.2">
      <c r="B64" s="6">
        <v>35521</v>
      </c>
      <c r="C64" s="5">
        <f t="shared" si="4"/>
        <v>5.0726602280757635E-2</v>
      </c>
      <c r="D64" s="5">
        <v>0.10369999999999999</v>
      </c>
      <c r="E64" s="5">
        <v>4.1999999999999997E-3</v>
      </c>
      <c r="F64" s="5">
        <v>-3.1600000000000003E-2</v>
      </c>
      <c r="G64" s="5">
        <v>1.66E-2</v>
      </c>
    </row>
    <row r="65" spans="2:7" x14ac:dyDescent="0.2">
      <c r="B65" s="6">
        <v>35551</v>
      </c>
      <c r="C65" s="5">
        <f t="shared" si="4"/>
        <v>6.305221854258751E-2</v>
      </c>
      <c r="D65" s="5">
        <v>0.13639999999999999</v>
      </c>
      <c r="E65" s="5">
        <v>7.4000000000000003E-3</v>
      </c>
      <c r="F65" s="5">
        <v>2.23E-2</v>
      </c>
      <c r="G65" s="5">
        <v>1.5800000000000002E-2</v>
      </c>
    </row>
    <row r="66" spans="2:7" x14ac:dyDescent="0.2">
      <c r="B66" s="6">
        <v>35582</v>
      </c>
      <c r="C66" s="5">
        <f t="shared" si="4"/>
        <v>5.1907287595885504E-2</v>
      </c>
      <c r="D66" s="5">
        <v>0.10779999999999999</v>
      </c>
      <c r="E66" s="5">
        <v>4.8999999999999998E-3</v>
      </c>
      <c r="F66" s="5">
        <v>-1.6799999999999999E-2</v>
      </c>
      <c r="G66" s="5">
        <v>1.5900000000000001E-2</v>
      </c>
    </row>
    <row r="67" spans="2:7" x14ac:dyDescent="0.2">
      <c r="B67" s="6">
        <v>35612</v>
      </c>
      <c r="C67" s="5">
        <f t="shared" si="4"/>
        <v>1.9312837413343428E-2</v>
      </c>
      <c r="D67" s="5">
        <v>2.4300000000000002E-2</v>
      </c>
      <c r="E67" s="5">
        <v>6.0000000000000001E-3</v>
      </c>
      <c r="F67" s="5">
        <v>-4.2699999999999995E-2</v>
      </c>
      <c r="G67" s="5">
        <v>1.61E-2</v>
      </c>
    </row>
    <row r="68" spans="2:7" x14ac:dyDescent="0.2">
      <c r="B68" s="6">
        <v>35643</v>
      </c>
      <c r="C68" s="5">
        <f t="shared" si="4"/>
        <v>-5.9270688828853779E-2</v>
      </c>
      <c r="D68" s="5">
        <v>-0.17579999999999998</v>
      </c>
      <c r="E68" s="5">
        <v>7.6E-3</v>
      </c>
      <c r="F68" s="5">
        <v>1.34E-2</v>
      </c>
      <c r="G68" s="5">
        <v>1.5800000000000002E-2</v>
      </c>
    </row>
    <row r="69" spans="2:7" x14ac:dyDescent="0.2">
      <c r="B69" s="6">
        <v>35674</v>
      </c>
      <c r="C69" s="5">
        <f t="shared" si="4"/>
        <v>5.3492068190687546E-2</v>
      </c>
      <c r="D69" s="5">
        <v>0.11199999999999999</v>
      </c>
      <c r="E69" s="5">
        <v>4.4000000000000003E-3</v>
      </c>
      <c r="F69" s="5">
        <v>3.9599999999999996E-2</v>
      </c>
      <c r="G69" s="5">
        <v>1.5800000000000002E-2</v>
      </c>
    </row>
    <row r="70" spans="2:7" x14ac:dyDescent="0.2">
      <c r="B70" s="6">
        <v>35704</v>
      </c>
      <c r="C70" s="5">
        <f t="shared" si="4"/>
        <v>-8.3150588310232781E-2</v>
      </c>
      <c r="D70" s="5">
        <v>-0.23829999999999998</v>
      </c>
      <c r="E70" s="5">
        <v>6.0999999999999995E-3</v>
      </c>
      <c r="F70" s="5">
        <v>-4.41E-2</v>
      </c>
      <c r="G70" s="5">
        <v>1.6799999999999999E-2</v>
      </c>
    </row>
    <row r="71" spans="2:7" x14ac:dyDescent="0.2">
      <c r="B71" s="6">
        <v>35735</v>
      </c>
      <c r="C71" s="5">
        <f t="shared" si="4"/>
        <v>3.5912227274165549E-2</v>
      </c>
      <c r="D71" s="5">
        <v>4.5400000000000003E-2</v>
      </c>
      <c r="E71" s="5">
        <v>6.0999999999999995E-3</v>
      </c>
      <c r="F71" s="5">
        <v>-5.1399999999999994E-2</v>
      </c>
      <c r="G71" s="5">
        <v>2.98E-2</v>
      </c>
    </row>
    <row r="72" spans="2:7" x14ac:dyDescent="0.2">
      <c r="B72" s="7">
        <v>35765</v>
      </c>
      <c r="C72" s="5">
        <f t="shared" si="4"/>
        <v>5.1158871508687198E-2</v>
      </c>
      <c r="D72" s="8">
        <v>8.539999999999999E-2</v>
      </c>
      <c r="E72" s="8">
        <v>5.8999999999999999E-3</v>
      </c>
      <c r="F72" s="8">
        <v>-8.3999999999999995E-3</v>
      </c>
      <c r="G72" s="8">
        <v>2.9100000000000001E-2</v>
      </c>
    </row>
    <row r="73" spans="2:7" x14ac:dyDescent="0.2">
      <c r="B73" s="6">
        <v>35796</v>
      </c>
      <c r="C73" s="5">
        <f t="shared" si="4"/>
        <v>-2.0588129438302051E-3</v>
      </c>
      <c r="D73" s="5">
        <v>-4.6699999999999998E-2</v>
      </c>
      <c r="E73" s="5">
        <v>6.5000000000000006E-3</v>
      </c>
      <c r="F73" s="5">
        <v>4.8099999999999997E-2</v>
      </c>
      <c r="G73" s="5">
        <v>2.6699999999999998E-2</v>
      </c>
    </row>
    <row r="74" spans="2:7" x14ac:dyDescent="0.2">
      <c r="B74" s="6">
        <v>35827</v>
      </c>
      <c r="C74" s="5">
        <f t="shared" si="4"/>
        <v>4.7076965915203578E-2</v>
      </c>
      <c r="D74" s="5">
        <v>8.7400000000000005E-2</v>
      </c>
      <c r="E74" s="5">
        <v>6.0000000000000001E-3</v>
      </c>
      <c r="F74" s="5">
        <v>-1.44E-2</v>
      </c>
      <c r="G74" s="5">
        <v>2.1099999999999997E-2</v>
      </c>
    </row>
    <row r="75" spans="2:7" x14ac:dyDescent="0.2">
      <c r="B75" s="6">
        <v>35855</v>
      </c>
      <c r="C75" s="5">
        <f t="shared" si="4"/>
        <v>6.427214336663753E-2</v>
      </c>
      <c r="D75" s="5">
        <v>0.13019999999999998</v>
      </c>
      <c r="E75" s="5">
        <v>6.1999999999999998E-3</v>
      </c>
      <c r="F75" s="5">
        <v>2.1000000000000001E-2</v>
      </c>
      <c r="G75" s="5">
        <v>2.18E-2</v>
      </c>
    </row>
    <row r="76" spans="2:7" x14ac:dyDescent="0.2">
      <c r="B76" s="6">
        <v>35886</v>
      </c>
      <c r="C76" s="5">
        <f t="shared" si="4"/>
        <v>1.4627080383254731E-3</v>
      </c>
      <c r="D76" s="5">
        <v>-2.2499999999999999E-2</v>
      </c>
      <c r="E76" s="5">
        <v>6.0999999999999995E-3</v>
      </c>
      <c r="F76" s="5">
        <v>1.8799999999999997E-2</v>
      </c>
      <c r="G76" s="5">
        <v>1.6899999999999998E-2</v>
      </c>
    </row>
    <row r="77" spans="2:7" x14ac:dyDescent="0.2">
      <c r="B77" s="6">
        <v>35916</v>
      </c>
      <c r="C77" s="5">
        <f t="shared" si="4"/>
        <v>-5.1522214176798482E-2</v>
      </c>
      <c r="D77" s="5">
        <v>-0.15679999999999999</v>
      </c>
      <c r="E77" s="5">
        <v>5.4000000000000003E-3</v>
      </c>
      <c r="F77" s="5">
        <v>-2.63E-2</v>
      </c>
      <c r="G77" s="5">
        <v>1.6299999999999999E-2</v>
      </c>
    </row>
    <row r="78" spans="2:7" x14ac:dyDescent="0.2">
      <c r="B78" s="6">
        <v>35947</v>
      </c>
      <c r="C78" s="5">
        <f t="shared" si="4"/>
        <v>3.0311075144307921E-3</v>
      </c>
      <c r="D78" s="5">
        <v>-1.7100000000000001E-2</v>
      </c>
      <c r="E78" s="5">
        <v>5.6000000000000008E-3</v>
      </c>
      <c r="F78" s="5">
        <v>9.0000000000000011E-3</v>
      </c>
      <c r="G78" s="5">
        <v>1.6E-2</v>
      </c>
    </row>
    <row r="79" spans="2:7" x14ac:dyDescent="0.2">
      <c r="B79" s="6">
        <v>35977</v>
      </c>
      <c r="C79" s="5">
        <f t="shared" si="4"/>
        <v>5.1927763994256415E-2</v>
      </c>
      <c r="D79" s="5">
        <v>0.10630000000000001</v>
      </c>
      <c r="E79" s="5">
        <v>5.6000000000000008E-3</v>
      </c>
      <c r="F79" s="5">
        <v>-3.5699999999999996E-2</v>
      </c>
      <c r="G79" s="5">
        <v>1.6899999999999998E-2</v>
      </c>
    </row>
    <row r="80" spans="2:7" x14ac:dyDescent="0.2">
      <c r="B80" s="6">
        <v>36008</v>
      </c>
      <c r="C80" s="5">
        <f t="shared" si="4"/>
        <v>-0.14602023255530178</v>
      </c>
      <c r="D80" s="5">
        <v>-0.39549999999999996</v>
      </c>
      <c r="E80" s="5">
        <v>1.1599999999999999E-2</v>
      </c>
      <c r="F80" s="5">
        <v>-1.2E-2</v>
      </c>
      <c r="G80" s="5">
        <v>1.47E-2</v>
      </c>
    </row>
    <row r="81" spans="2:7" x14ac:dyDescent="0.2">
      <c r="B81" s="6">
        <v>36039</v>
      </c>
      <c r="C81" s="5">
        <f t="shared" si="4"/>
        <v>2.2392419579829521E-2</v>
      </c>
      <c r="D81" s="5">
        <v>1.8500000000000003E-2</v>
      </c>
      <c r="E81" s="5">
        <v>7.4000000000000003E-3</v>
      </c>
      <c r="F81" s="5">
        <v>8.5299999999999987E-2</v>
      </c>
      <c r="G81" s="5">
        <v>2.4900000000000002E-2</v>
      </c>
    </row>
    <row r="82" spans="2:7" x14ac:dyDescent="0.2">
      <c r="B82" s="6">
        <v>36069</v>
      </c>
      <c r="C82" s="5">
        <f t="shared" si="4"/>
        <v>4.4815653849804862E-2</v>
      </c>
      <c r="D82" s="5">
        <v>6.8900000000000003E-2</v>
      </c>
      <c r="E82" s="5">
        <v>6.4000000000000003E-3</v>
      </c>
      <c r="F82" s="5">
        <v>-1.6399999999999998E-2</v>
      </c>
      <c r="G82" s="5">
        <v>2.9300000000000003E-2</v>
      </c>
    </row>
    <row r="83" spans="2:7" x14ac:dyDescent="0.2">
      <c r="B83" s="6">
        <v>36100</v>
      </c>
      <c r="C83" s="5">
        <f t="shared" si="4"/>
        <v>0.10384844057780623</v>
      </c>
      <c r="D83" s="5">
        <v>0.22500000000000001</v>
      </c>
      <c r="E83" s="5">
        <v>6.7000000000000002E-3</v>
      </c>
      <c r="F83" s="5">
        <v>8.9999999999999998E-4</v>
      </c>
      <c r="G83" s="5">
        <v>2.58E-2</v>
      </c>
    </row>
    <row r="84" spans="2:7" x14ac:dyDescent="0.2">
      <c r="B84" s="7">
        <v>36130</v>
      </c>
      <c r="C84" s="5">
        <f t="shared" si="4"/>
        <v>-6.9372284986959437E-2</v>
      </c>
      <c r="D84" s="8">
        <v>-0.214</v>
      </c>
      <c r="E84" s="8">
        <v>6.1999999999999998E-3</v>
      </c>
      <c r="F84" s="8">
        <v>-3.5099999999999999E-2</v>
      </c>
      <c r="G84" s="8">
        <v>2.3799999999999998E-2</v>
      </c>
    </row>
    <row r="85" spans="2:7" x14ac:dyDescent="0.2">
      <c r="B85" s="6">
        <v>36161</v>
      </c>
      <c r="C85" s="5">
        <f t="shared" si="4"/>
        <v>9.3322765751119363E-2</v>
      </c>
      <c r="D85" s="5">
        <v>0.20449999999999999</v>
      </c>
      <c r="E85" s="5">
        <v>0.64080000000000004</v>
      </c>
      <c r="F85" s="5">
        <v>0.7</v>
      </c>
      <c r="G85" s="5">
        <v>2.1700000000000001E-2</v>
      </c>
    </row>
    <row r="86" spans="2:7" x14ac:dyDescent="0.2">
      <c r="B86" s="6">
        <v>36192</v>
      </c>
      <c r="C86" s="5">
        <f t="shared" si="4"/>
        <v>4.971205157959456E-2</v>
      </c>
      <c r="D86" s="5">
        <v>9.0399999999999994E-2</v>
      </c>
      <c r="E86" s="5">
        <v>4.1100000000000005E-2</v>
      </c>
      <c r="F86" s="5">
        <v>1.0700000000000001E-2</v>
      </c>
      <c r="G86" s="5">
        <v>2.35E-2</v>
      </c>
    </row>
    <row r="87" spans="2:7" x14ac:dyDescent="0.2">
      <c r="B87" s="6">
        <v>36220</v>
      </c>
      <c r="C87" s="5">
        <f t="shared" si="4"/>
        <v>9.8528081309149307E-2</v>
      </c>
      <c r="D87" s="5">
        <v>0.20039999999999999</v>
      </c>
      <c r="E87" s="5">
        <v>-0.16600000000000001</v>
      </c>
      <c r="F87" s="5">
        <v>-0.16399999999999998</v>
      </c>
      <c r="G87" s="5">
        <v>3.2899999999999999E-2</v>
      </c>
    </row>
    <row r="88" spans="2:7" x14ac:dyDescent="0.2">
      <c r="B88" s="6">
        <v>36251</v>
      </c>
      <c r="C88" s="5">
        <f t="shared" si="4"/>
        <v>3.7806301576957725E-2</v>
      </c>
      <c r="D88" s="5">
        <v>6.1100000000000002E-2</v>
      </c>
      <c r="E88" s="5">
        <v>-3.56E-2</v>
      </c>
      <c r="F88" s="5">
        <v>-9.4999999999999998E-3</v>
      </c>
      <c r="G88" s="5">
        <v>2.2799999999999997E-2</v>
      </c>
    </row>
    <row r="89" spans="2:7" x14ac:dyDescent="0.2">
      <c r="B89" s="6">
        <v>36281</v>
      </c>
      <c r="C89" s="5">
        <f t="shared" si="4"/>
        <v>2.9089178282402338E-3</v>
      </c>
      <c r="D89" s="5">
        <v>-2.3E-2</v>
      </c>
      <c r="E89" s="5">
        <v>3.8100000000000002E-2</v>
      </c>
      <c r="F89" s="5">
        <v>-2.8799999999999999E-2</v>
      </c>
      <c r="G89" s="5">
        <v>1.9599999999999999E-2</v>
      </c>
    </row>
    <row r="90" spans="2:7" x14ac:dyDescent="0.2">
      <c r="B90" s="6">
        <v>36312</v>
      </c>
      <c r="C90" s="5">
        <f t="shared" si="4"/>
        <v>2.8877083044917568E-2</v>
      </c>
      <c r="D90" s="5">
        <v>4.8399999999999999E-2</v>
      </c>
      <c r="E90" s="5">
        <v>2.64E-2</v>
      </c>
      <c r="F90" s="5">
        <v>-6.6E-3</v>
      </c>
      <c r="G90" s="5">
        <v>1.6299999999999999E-2</v>
      </c>
    </row>
    <row r="91" spans="2:7" x14ac:dyDescent="0.2">
      <c r="B91" s="6">
        <v>36342</v>
      </c>
      <c r="C91" s="5">
        <f t="shared" si="4"/>
        <v>-3.0072694940958409E-2</v>
      </c>
      <c r="D91" s="5">
        <v>-0.10189999999999999</v>
      </c>
      <c r="E91" s="5">
        <v>1.11E-2</v>
      </c>
      <c r="F91" s="5">
        <v>0</v>
      </c>
      <c r="G91" s="5">
        <v>1.6200000000000003E-2</v>
      </c>
    </row>
    <row r="92" spans="2:7" x14ac:dyDescent="0.2">
      <c r="B92" s="6">
        <v>36373</v>
      </c>
      <c r="C92" s="5">
        <f t="shared" si="4"/>
        <v>1.405030506958894E-2</v>
      </c>
      <c r="D92" s="5">
        <v>1.18E-2</v>
      </c>
      <c r="E92" s="5">
        <v>7.0800000000000002E-2</v>
      </c>
      <c r="F92" s="5">
        <v>4.2999999999999997E-2</v>
      </c>
      <c r="G92" s="5">
        <v>1.55E-2</v>
      </c>
    </row>
    <row r="93" spans="2:7" x14ac:dyDescent="0.2">
      <c r="B93" s="6">
        <v>36404</v>
      </c>
      <c r="C93" s="5">
        <f t="shared" si="4"/>
        <v>2.904022552784994E-2</v>
      </c>
      <c r="D93" s="5">
        <v>5.1299999999999998E-2</v>
      </c>
      <c r="E93" s="5">
        <v>3.3E-3</v>
      </c>
      <c r="F93" s="5">
        <v>0.19370000000000001</v>
      </c>
      <c r="G93" s="5">
        <v>1.47E-2</v>
      </c>
    </row>
    <row r="94" spans="2:7" x14ac:dyDescent="0.2">
      <c r="B94" s="6">
        <v>36434</v>
      </c>
      <c r="C94" s="5">
        <f t="shared" si="4"/>
        <v>2.9294015737935178E-2</v>
      </c>
      <c r="D94" s="5">
        <v>5.3499999999999999E-2</v>
      </c>
      <c r="E94" s="5">
        <v>1.6E-2</v>
      </c>
      <c r="F94" s="5">
        <v>-5.3E-3</v>
      </c>
      <c r="G94" s="5">
        <v>1.37E-2</v>
      </c>
    </row>
    <row r="95" spans="2:7" x14ac:dyDescent="0.2">
      <c r="B95" s="6">
        <v>36465</v>
      </c>
      <c r="C95" s="5">
        <f t="shared" ref="C95:C158" si="5">SUMPRODUCT($D$29:$G$29,D95:G95)</f>
        <v>7.7956748266868575E-2</v>
      </c>
      <c r="D95" s="5">
        <v>0.1777</v>
      </c>
      <c r="E95" s="5">
        <v>-1.5100000000000001E-2</v>
      </c>
      <c r="F95" s="5">
        <v>-1.8700000000000001E-2</v>
      </c>
      <c r="G95" s="5">
        <v>1.37E-2</v>
      </c>
    </row>
    <row r="96" spans="2:7" x14ac:dyDescent="0.2">
      <c r="B96" s="7">
        <v>36495</v>
      </c>
      <c r="C96" s="5">
        <f t="shared" si="5"/>
        <v>0.103839581314423</v>
      </c>
      <c r="D96" s="8">
        <v>0.24050000000000002</v>
      </c>
      <c r="E96" s="8">
        <v>-6.9500000000000006E-2</v>
      </c>
      <c r="F96" s="8">
        <v>-8.4499999999999992E-2</v>
      </c>
      <c r="G96" s="8">
        <v>1.5800000000000002E-2</v>
      </c>
    </row>
    <row r="97" spans="2:7" x14ac:dyDescent="0.2">
      <c r="B97" s="6">
        <v>36526</v>
      </c>
      <c r="C97" s="5">
        <f t="shared" si="5"/>
        <v>-7.345423956165895E-3</v>
      </c>
      <c r="D97" s="5">
        <v>-4.1100000000000005E-2</v>
      </c>
      <c r="E97" s="5">
        <v>7.4999999999999997E-3</v>
      </c>
      <c r="F97" s="5">
        <v>-9.5399999999999985E-2</v>
      </c>
      <c r="G97" s="5">
        <v>1.44E-2</v>
      </c>
    </row>
    <row r="98" spans="2:7" x14ac:dyDescent="0.2">
      <c r="B98" s="6">
        <v>36557</v>
      </c>
      <c r="C98" s="5">
        <f t="shared" si="5"/>
        <v>3.9358261369509324E-2</v>
      </c>
      <c r="D98" s="5">
        <v>7.8100000000000003E-2</v>
      </c>
      <c r="E98" s="5">
        <v>-1.8799999999999997E-2</v>
      </c>
      <c r="F98" s="5">
        <v>0.1094</v>
      </c>
      <c r="G98" s="5">
        <v>1.44E-2</v>
      </c>
    </row>
    <row r="99" spans="2:7" x14ac:dyDescent="0.2">
      <c r="B99" s="6">
        <v>36586</v>
      </c>
      <c r="C99" s="5">
        <f t="shared" si="5"/>
        <v>1.2323409964546322E-2</v>
      </c>
      <c r="D99" s="5">
        <v>9.1000000000000004E-3</v>
      </c>
      <c r="E99" s="5">
        <v>-1.2E-2</v>
      </c>
      <c r="F99" s="5">
        <v>-5.4000000000000006E-2</v>
      </c>
      <c r="G99" s="5">
        <v>1.44E-2</v>
      </c>
    </row>
    <row r="100" spans="2:7" x14ac:dyDescent="0.2">
      <c r="B100" s="6">
        <v>36617</v>
      </c>
      <c r="C100" s="5">
        <f t="shared" si="5"/>
        <v>-4.2405950187815747E-2</v>
      </c>
      <c r="D100" s="5">
        <v>-0.12809999999999999</v>
      </c>
      <c r="E100" s="5">
        <v>3.4000000000000002E-2</v>
      </c>
      <c r="F100" s="5">
        <v>5.33E-2</v>
      </c>
      <c r="G100" s="5">
        <v>1.2800000000000001E-2</v>
      </c>
    </row>
    <row r="101" spans="2:7" x14ac:dyDescent="0.2">
      <c r="B101" s="6">
        <v>36647</v>
      </c>
      <c r="C101" s="5">
        <f t="shared" si="5"/>
        <v>-5.5916337460806525E-3</v>
      </c>
      <c r="D101" s="5">
        <v>-3.7400000000000003E-2</v>
      </c>
      <c r="E101" s="5">
        <v>1.1000000000000001E-2</v>
      </c>
      <c r="F101" s="5">
        <v>5.3E-3</v>
      </c>
      <c r="G101" s="5">
        <v>1.49E-2</v>
      </c>
    </row>
    <row r="102" spans="2:7" x14ac:dyDescent="0.2">
      <c r="B102" s="6">
        <v>36678</v>
      </c>
      <c r="C102" s="5">
        <f t="shared" si="5"/>
        <v>5.4844086548096138E-2</v>
      </c>
      <c r="D102" s="5">
        <v>0.11840000000000001</v>
      </c>
      <c r="E102" s="5">
        <v>-1.46E-2</v>
      </c>
      <c r="F102" s="5">
        <v>4.2099999999999999E-2</v>
      </c>
      <c r="G102" s="5">
        <v>1.3899999999999999E-2</v>
      </c>
    </row>
    <row r="103" spans="2:7" x14ac:dyDescent="0.2">
      <c r="B103" s="6">
        <v>36708</v>
      </c>
      <c r="C103" s="5">
        <f t="shared" si="5"/>
        <v>1.5199833889070176E-3</v>
      </c>
      <c r="D103" s="5">
        <v>-1.6299999999999999E-2</v>
      </c>
      <c r="E103" s="5">
        <v>-1.3999999999999999E-2</v>
      </c>
      <c r="F103" s="5">
        <v>-1.5900000000000001E-2</v>
      </c>
      <c r="G103" s="5">
        <v>1.3000000000000001E-2</v>
      </c>
    </row>
    <row r="104" spans="2:7" x14ac:dyDescent="0.2">
      <c r="B104" s="6">
        <v>36739</v>
      </c>
      <c r="C104" s="5">
        <f t="shared" si="5"/>
        <v>2.9750739514195833E-2</v>
      </c>
      <c r="D104" s="5">
        <v>5.4199999999999998E-2</v>
      </c>
      <c r="E104" s="5">
        <v>2.7400000000000001E-2</v>
      </c>
      <c r="F104" s="5">
        <v>1.04E-2</v>
      </c>
      <c r="G104" s="5">
        <v>1.3999999999999999E-2</v>
      </c>
    </row>
    <row r="105" spans="2:7" x14ac:dyDescent="0.2">
      <c r="B105" s="6">
        <v>36770</v>
      </c>
      <c r="C105" s="5">
        <f t="shared" si="5"/>
        <v>-2.4590906477188781E-2</v>
      </c>
      <c r="D105" s="5">
        <v>-8.1699999999999995E-2</v>
      </c>
      <c r="E105" s="5">
        <v>1.11E-2</v>
      </c>
      <c r="F105" s="5">
        <v>0</v>
      </c>
      <c r="G105" s="5">
        <v>1.2199999999999999E-2</v>
      </c>
    </row>
    <row r="106" spans="2:7" x14ac:dyDescent="0.2">
      <c r="B106" s="6">
        <v>36800</v>
      </c>
      <c r="C106" s="5">
        <f t="shared" si="5"/>
        <v>-1.8309669587740034E-2</v>
      </c>
      <c r="D106" s="5">
        <v>-6.6600000000000006E-2</v>
      </c>
      <c r="E106" s="5">
        <v>3.5400000000000001E-2</v>
      </c>
      <c r="F106" s="5">
        <v>-8.6E-3</v>
      </c>
      <c r="G106" s="5">
        <v>1.2800000000000001E-2</v>
      </c>
    </row>
    <row r="107" spans="2:7" x14ac:dyDescent="0.2">
      <c r="B107" s="6">
        <v>36831</v>
      </c>
      <c r="C107" s="5">
        <f t="shared" si="5"/>
        <v>-3.4229418717219073E-2</v>
      </c>
      <c r="D107" s="5">
        <v>-0.10630000000000001</v>
      </c>
      <c r="E107" s="5">
        <v>2.6499999999999999E-2</v>
      </c>
      <c r="F107" s="5">
        <v>2.4799999999999999E-2</v>
      </c>
      <c r="G107" s="5">
        <v>1.2199999999999999E-2</v>
      </c>
    </row>
    <row r="108" spans="2:7" x14ac:dyDescent="0.2">
      <c r="B108" s="7">
        <v>36861</v>
      </c>
      <c r="C108" s="5">
        <f t="shared" si="5"/>
        <v>6.538198864894855E-2</v>
      </c>
      <c r="D108" s="8">
        <v>0.1484</v>
      </c>
      <c r="E108" s="8">
        <v>-2.0999999999999999E-3</v>
      </c>
      <c r="F108" s="8">
        <v>1.15E-2</v>
      </c>
      <c r="G108" s="8">
        <v>1.1899999999999999E-2</v>
      </c>
    </row>
    <row r="109" spans="2:7" x14ac:dyDescent="0.2">
      <c r="B109" s="6">
        <v>36892</v>
      </c>
      <c r="C109" s="5">
        <f t="shared" si="5"/>
        <v>6.9608273614813296E-2</v>
      </c>
      <c r="D109" s="5">
        <v>0.15810000000000002</v>
      </c>
      <c r="E109" s="5">
        <v>8.0000000000000002E-3</v>
      </c>
      <c r="F109" s="5">
        <v>-3.3300000000000003E-2</v>
      </c>
      <c r="G109" s="5">
        <v>1.26E-2</v>
      </c>
    </row>
    <row r="110" spans="2:7" x14ac:dyDescent="0.2">
      <c r="B110" s="6">
        <v>36923</v>
      </c>
      <c r="C110" s="5">
        <f t="shared" si="5"/>
        <v>-3.3351666968266622E-2</v>
      </c>
      <c r="D110" s="5">
        <v>-0.1008</v>
      </c>
      <c r="E110" s="5">
        <v>3.7599999999999995E-2</v>
      </c>
      <c r="F110" s="5">
        <v>3.4500000000000003E-2</v>
      </c>
      <c r="G110" s="5">
        <v>1.01E-2</v>
      </c>
    </row>
    <row r="111" spans="2:7" x14ac:dyDescent="0.2">
      <c r="B111" s="6">
        <v>36951</v>
      </c>
      <c r="C111" s="5">
        <f t="shared" si="5"/>
        <v>-2.8209000883705163E-2</v>
      </c>
      <c r="D111" s="5">
        <v>-9.1400000000000009E-2</v>
      </c>
      <c r="E111" s="5">
        <v>5.6900000000000006E-2</v>
      </c>
      <c r="F111" s="5">
        <v>5.6000000000000008E-3</v>
      </c>
      <c r="G111" s="5">
        <v>1.2500000000000001E-2</v>
      </c>
    </row>
    <row r="112" spans="2:7" x14ac:dyDescent="0.2">
      <c r="B112" s="6">
        <v>36982</v>
      </c>
      <c r="C112" s="5">
        <f t="shared" si="5"/>
        <v>2.0184722029945049E-2</v>
      </c>
      <c r="D112" s="5">
        <v>3.32E-2</v>
      </c>
      <c r="E112" s="5">
        <v>1.0700000000000001E-2</v>
      </c>
      <c r="F112" s="5">
        <v>6.08E-2</v>
      </c>
      <c r="G112" s="5">
        <v>1.18E-2</v>
      </c>
    </row>
    <row r="113" spans="2:7" x14ac:dyDescent="0.2">
      <c r="B113" s="6">
        <v>37012</v>
      </c>
      <c r="C113" s="5">
        <f t="shared" si="5"/>
        <v>1.0363645076037408E-3</v>
      </c>
      <c r="D113" s="5">
        <v>-1.8000000000000002E-2</v>
      </c>
      <c r="E113" s="5">
        <v>8.0199999999999994E-2</v>
      </c>
      <c r="F113" s="5">
        <v>9.9000000000000005E-2</v>
      </c>
      <c r="G113" s="5">
        <v>1.3300000000000001E-2</v>
      </c>
    </row>
    <row r="114" spans="2:7" x14ac:dyDescent="0.2">
      <c r="B114" s="6">
        <v>37043</v>
      </c>
      <c r="C114" s="5">
        <f t="shared" si="5"/>
        <v>5.3339825157492117E-3</v>
      </c>
      <c r="D114" s="5">
        <v>-6.0999999999999995E-3</v>
      </c>
      <c r="E114" s="5">
        <v>-2.3300000000000001E-2</v>
      </c>
      <c r="F114" s="5">
        <v>-4.6999999999999993E-3</v>
      </c>
      <c r="G114" s="5">
        <v>1.2699999999999999E-2</v>
      </c>
    </row>
    <row r="115" spans="2:7" x14ac:dyDescent="0.2">
      <c r="B115" s="6">
        <v>37073</v>
      </c>
      <c r="C115" s="5">
        <f t="shared" si="5"/>
        <v>-1.254420367781013E-2</v>
      </c>
      <c r="D115" s="5">
        <v>-5.5300000000000002E-2</v>
      </c>
      <c r="E115" s="5">
        <v>5.4800000000000001E-2</v>
      </c>
      <c r="F115" s="5">
        <v>0</v>
      </c>
      <c r="G115" s="5">
        <v>1.4999999999999999E-2</v>
      </c>
    </row>
    <row r="116" spans="2:7" x14ac:dyDescent="0.2">
      <c r="B116" s="6">
        <v>37104</v>
      </c>
      <c r="C116" s="5">
        <f t="shared" si="5"/>
        <v>-1.6324278853760112E-2</v>
      </c>
      <c r="D116" s="5">
        <v>-6.6500000000000004E-2</v>
      </c>
      <c r="E116" s="5">
        <v>4.9500000000000002E-2</v>
      </c>
      <c r="F116" s="5">
        <v>4.0500000000000001E-2</v>
      </c>
      <c r="G116" s="5">
        <v>1.6E-2</v>
      </c>
    </row>
    <row r="117" spans="2:7" x14ac:dyDescent="0.2">
      <c r="B117" s="6">
        <v>37135</v>
      </c>
      <c r="C117" s="5">
        <f t="shared" si="5"/>
        <v>-5.9245565576487816E-2</v>
      </c>
      <c r="D117" s="5">
        <v>-0.17170000000000002</v>
      </c>
      <c r="E117" s="5">
        <v>4.6900000000000004E-2</v>
      </c>
      <c r="F117" s="5">
        <v>0.1487</v>
      </c>
      <c r="G117" s="5">
        <v>1.32E-2</v>
      </c>
    </row>
    <row r="118" spans="2:7" x14ac:dyDescent="0.2">
      <c r="B118" s="6">
        <v>37165</v>
      </c>
      <c r="C118" s="5">
        <f t="shared" si="5"/>
        <v>3.6144262242667119E-2</v>
      </c>
      <c r="D118" s="5">
        <v>6.8499999999999991E-2</v>
      </c>
      <c r="E118" s="5">
        <v>1.34E-2</v>
      </c>
      <c r="F118" s="5">
        <v>-5.5800000000000002E-2</v>
      </c>
      <c r="G118" s="5">
        <v>1.5300000000000001E-2</v>
      </c>
    </row>
    <row r="119" spans="2:7" x14ac:dyDescent="0.2">
      <c r="B119" s="6">
        <v>37196</v>
      </c>
      <c r="C119" s="5">
        <f t="shared" si="5"/>
        <v>6.2484370640803075E-2</v>
      </c>
      <c r="D119" s="5">
        <v>0.13789999999999999</v>
      </c>
      <c r="E119" s="5">
        <v>-6.59E-2</v>
      </c>
      <c r="F119" s="5">
        <v>-7.17E-2</v>
      </c>
      <c r="G119" s="5">
        <v>1.3899999999999999E-2</v>
      </c>
    </row>
    <row r="120" spans="2:7" x14ac:dyDescent="0.2">
      <c r="B120" s="7">
        <v>37226</v>
      </c>
      <c r="C120" s="5">
        <f t="shared" si="5"/>
        <v>2.596773077207044E-2</v>
      </c>
      <c r="D120" s="8">
        <v>4.4699999999999997E-2</v>
      </c>
      <c r="E120" s="8">
        <v>-8.2400000000000001E-2</v>
      </c>
      <c r="F120" s="8">
        <v>-2.2700000000000001E-2</v>
      </c>
      <c r="G120" s="8">
        <v>1.3899999999999999E-2</v>
      </c>
    </row>
    <row r="121" spans="2:7" x14ac:dyDescent="0.2">
      <c r="B121" s="6">
        <v>37257</v>
      </c>
      <c r="C121" s="5">
        <f t="shared" si="5"/>
        <v>-1.3537174831960534E-2</v>
      </c>
      <c r="D121" s="5">
        <v>-5.8299999999999998E-2</v>
      </c>
      <c r="E121" s="5">
        <v>4.2199999999999994E-2</v>
      </c>
      <c r="F121" s="5">
        <v>3.6400000000000002E-2</v>
      </c>
      <c r="G121" s="5">
        <v>1.5300000000000001E-2</v>
      </c>
    </row>
    <row r="122" spans="2:7" x14ac:dyDescent="0.2">
      <c r="B122" s="6">
        <v>37288</v>
      </c>
      <c r="C122" s="5">
        <f t="shared" si="5"/>
        <v>4.7997935323038379E-2</v>
      </c>
      <c r="D122" s="5">
        <v>0.10310000000000001</v>
      </c>
      <c r="E122" s="5">
        <v>-2.8999999999999998E-2</v>
      </c>
      <c r="F122" s="5">
        <v>-2.2000000000000001E-3</v>
      </c>
      <c r="G122" s="5">
        <v>1.2500000000000001E-2</v>
      </c>
    </row>
    <row r="123" spans="2:7" x14ac:dyDescent="0.2">
      <c r="B123" s="6">
        <v>37316</v>
      </c>
      <c r="C123" s="5">
        <f t="shared" si="5"/>
        <v>-1.3413213293093329E-2</v>
      </c>
      <c r="D123" s="5">
        <v>-5.5500000000000001E-2</v>
      </c>
      <c r="E123" s="5">
        <v>-1.0500000000000001E-2</v>
      </c>
      <c r="F123" s="5">
        <v>6.9999999999999993E-3</v>
      </c>
      <c r="G123" s="5">
        <v>1.37E-2</v>
      </c>
    </row>
    <row r="124" spans="2:7" x14ac:dyDescent="0.2">
      <c r="B124" s="6">
        <v>37347</v>
      </c>
      <c r="C124" s="5">
        <f t="shared" si="5"/>
        <v>3.9860594380147999E-3</v>
      </c>
      <c r="D124" s="5">
        <v>-1.2800000000000001E-2</v>
      </c>
      <c r="E124" s="5">
        <v>1.67E-2</v>
      </c>
      <c r="F124" s="5">
        <v>3.4500000000000003E-2</v>
      </c>
      <c r="G124" s="5">
        <v>1.4800000000000001E-2</v>
      </c>
    </row>
    <row r="125" spans="2:7" x14ac:dyDescent="0.2">
      <c r="B125" s="6">
        <v>37377</v>
      </c>
      <c r="C125" s="5">
        <f t="shared" si="5"/>
        <v>1.8147263957340671E-3</v>
      </c>
      <c r="D125" s="5">
        <v>-1.7100000000000001E-2</v>
      </c>
      <c r="E125" s="5">
        <v>6.7500000000000004E-2</v>
      </c>
      <c r="F125" s="5">
        <v>0.12240000000000001</v>
      </c>
      <c r="G125" s="5">
        <v>1.3999999999999999E-2</v>
      </c>
    </row>
    <row r="126" spans="2:7" x14ac:dyDescent="0.2">
      <c r="B126" s="6">
        <v>37408</v>
      </c>
      <c r="C126" s="5">
        <f t="shared" si="5"/>
        <v>-4.4495987775790745E-2</v>
      </c>
      <c r="D126" s="5">
        <v>-0.13390000000000002</v>
      </c>
      <c r="E126" s="5">
        <v>0.1278</v>
      </c>
      <c r="F126" s="5">
        <v>9.0200000000000002E-2</v>
      </c>
      <c r="G126" s="5">
        <v>1.3100000000000001E-2</v>
      </c>
    </row>
    <row r="127" spans="2:7" x14ac:dyDescent="0.2">
      <c r="B127" s="6">
        <v>37438</v>
      </c>
      <c r="C127" s="5">
        <f t="shared" si="5"/>
        <v>-3.9122331306512471E-2</v>
      </c>
      <c r="D127" s="5">
        <v>-0.12359999999999999</v>
      </c>
      <c r="E127" s="5">
        <v>0.2054</v>
      </c>
      <c r="F127" s="5">
        <v>0.2034</v>
      </c>
      <c r="G127" s="5">
        <v>1.5300000000000001E-2</v>
      </c>
    </row>
    <row r="128" spans="2:7" x14ac:dyDescent="0.2">
      <c r="B128" s="6">
        <v>37469</v>
      </c>
      <c r="C128" s="5">
        <f t="shared" si="5"/>
        <v>3.3698662591930245E-2</v>
      </c>
      <c r="D128" s="5">
        <v>6.3500000000000001E-2</v>
      </c>
      <c r="E128" s="5">
        <v>-0.11849999999999999</v>
      </c>
      <c r="F128" s="5">
        <v>-0.11169999999999999</v>
      </c>
      <c r="G128" s="5">
        <v>1.4499999999999999E-2</v>
      </c>
    </row>
    <row r="129" spans="2:7" x14ac:dyDescent="0.2">
      <c r="B129" s="6">
        <v>37500</v>
      </c>
      <c r="C129" s="5">
        <f t="shared" si="5"/>
        <v>-5.801867047144519E-2</v>
      </c>
      <c r="D129" s="5">
        <v>-0.16949999999999998</v>
      </c>
      <c r="E129" s="5">
        <v>0.28870000000000001</v>
      </c>
      <c r="F129" s="5">
        <v>0.2097</v>
      </c>
      <c r="G129" s="5">
        <v>1.38E-2</v>
      </c>
    </row>
    <row r="130" spans="2:7" x14ac:dyDescent="0.2">
      <c r="B130" s="6">
        <v>37530</v>
      </c>
      <c r="C130" s="5">
        <f t="shared" si="5"/>
        <v>8.0186576938086618E-2</v>
      </c>
      <c r="D130" s="5">
        <v>0.17920000000000003</v>
      </c>
      <c r="E130" s="5">
        <v>-6.4199999999999993E-2</v>
      </c>
      <c r="F130" s="5">
        <v>-1.8700000000000001E-2</v>
      </c>
      <c r="G130" s="5">
        <v>1.6399999999999998E-2</v>
      </c>
    </row>
    <row r="131" spans="2:7" x14ac:dyDescent="0.2">
      <c r="B131" s="6">
        <v>37561</v>
      </c>
      <c r="C131" s="5">
        <f t="shared" si="5"/>
        <v>2.2430931819859806E-2</v>
      </c>
      <c r="D131" s="5">
        <v>3.3500000000000002E-2</v>
      </c>
      <c r="E131" s="5">
        <v>-2.3E-3</v>
      </c>
      <c r="F131" s="5">
        <v>2.2200000000000001E-2</v>
      </c>
      <c r="G131" s="5">
        <v>1.5300000000000001E-2</v>
      </c>
    </row>
    <row r="132" spans="2:7" x14ac:dyDescent="0.2">
      <c r="B132" s="7">
        <v>37591</v>
      </c>
      <c r="C132" s="5">
        <f t="shared" si="5"/>
        <v>3.8849519235840076E-2</v>
      </c>
      <c r="D132" s="8">
        <v>7.2300000000000003E-2</v>
      </c>
      <c r="E132" s="8">
        <v>-2.8399999999999998E-2</v>
      </c>
      <c r="F132" s="8">
        <v>5.4199999999999998E-2</v>
      </c>
      <c r="G132" s="8">
        <v>1.7299999999999999E-2</v>
      </c>
    </row>
    <row r="133" spans="2:7" x14ac:dyDescent="0.2">
      <c r="B133" s="6">
        <v>37622</v>
      </c>
      <c r="C133" s="5">
        <f t="shared" si="5"/>
        <v>6.1888024026524394E-4</v>
      </c>
      <c r="D133" s="5">
        <v>-2.8999999999999998E-2</v>
      </c>
      <c r="E133" s="5">
        <v>-3.04E-2</v>
      </c>
      <c r="F133" s="5">
        <v>4.6300000000000001E-2</v>
      </c>
      <c r="G133" s="5">
        <v>1.9699999999999999E-2</v>
      </c>
    </row>
    <row r="134" spans="2:7" x14ac:dyDescent="0.2">
      <c r="B134" s="6">
        <v>37653</v>
      </c>
      <c r="C134" s="5">
        <f t="shared" si="5"/>
        <v>-1.2535402979283886E-2</v>
      </c>
      <c r="D134" s="5">
        <v>-6.0400000000000002E-2</v>
      </c>
      <c r="E134" s="5">
        <v>1.06E-2</v>
      </c>
      <c r="F134" s="5">
        <v>-2.8300000000000002E-2</v>
      </c>
      <c r="G134" s="5">
        <v>1.83E-2</v>
      </c>
    </row>
    <row r="135" spans="2:7" x14ac:dyDescent="0.2">
      <c r="B135" s="6">
        <v>37681</v>
      </c>
      <c r="C135" s="5">
        <f t="shared" si="5"/>
        <v>4.8613764867414214E-2</v>
      </c>
      <c r="D135" s="5">
        <v>9.6600000000000005E-2</v>
      </c>
      <c r="E135" s="5">
        <v>-5.9000000000000004E-2</v>
      </c>
      <c r="F135" s="5">
        <v>-8.8499999999999995E-2</v>
      </c>
      <c r="G135" s="5">
        <v>1.77E-2</v>
      </c>
    </row>
    <row r="136" spans="2:7" x14ac:dyDescent="0.2">
      <c r="B136" s="6">
        <v>37712</v>
      </c>
      <c r="C136" s="5">
        <f t="shared" si="5"/>
        <v>5.5961077805970746E-2</v>
      </c>
      <c r="D136" s="5">
        <v>0.11380000000000001</v>
      </c>
      <c r="E136" s="5">
        <v>-0.13819999999999999</v>
      </c>
      <c r="F136" s="5">
        <v>-0.1234</v>
      </c>
      <c r="G136" s="5">
        <v>1.8700000000000001E-2</v>
      </c>
    </row>
    <row r="137" spans="2:7" x14ac:dyDescent="0.2">
      <c r="B137" s="6">
        <v>37742</v>
      </c>
      <c r="C137" s="5">
        <f t="shared" si="5"/>
        <v>3.8916205424125744E-2</v>
      </c>
      <c r="D137" s="5">
        <v>6.8900000000000003E-2</v>
      </c>
      <c r="E137" s="5">
        <v>2.6200000000000001E-2</v>
      </c>
      <c r="F137" s="5">
        <v>0.1076</v>
      </c>
      <c r="G137" s="5">
        <v>1.9599999999999999E-2</v>
      </c>
    </row>
    <row r="138" spans="2:7" x14ac:dyDescent="0.2">
      <c r="B138" s="6">
        <v>37773</v>
      </c>
      <c r="C138" s="5">
        <f t="shared" si="5"/>
        <v>-1.8740909138851587E-3</v>
      </c>
      <c r="D138" s="5">
        <v>-3.3500000000000002E-2</v>
      </c>
      <c r="E138" s="5">
        <v>-3.1600000000000003E-2</v>
      </c>
      <c r="F138" s="5">
        <v>-7.4299999999999991E-2</v>
      </c>
      <c r="G138" s="5">
        <v>1.8500000000000003E-2</v>
      </c>
    </row>
    <row r="139" spans="2:7" x14ac:dyDescent="0.2">
      <c r="B139" s="6">
        <v>37803</v>
      </c>
      <c r="C139" s="5">
        <f t="shared" si="5"/>
        <v>3.0751959792551596E-2</v>
      </c>
      <c r="D139" s="5">
        <v>4.6199999999999998E-2</v>
      </c>
      <c r="E139" s="5">
        <v>3.2599999999999997E-2</v>
      </c>
      <c r="F139" s="5">
        <v>3.5499999999999997E-2</v>
      </c>
      <c r="G139" s="5">
        <v>2.0799999999999999E-2</v>
      </c>
    </row>
    <row r="140" spans="2:7" x14ac:dyDescent="0.2">
      <c r="B140" s="6">
        <v>37834</v>
      </c>
      <c r="C140" s="5">
        <f t="shared" si="5"/>
        <v>5.6976848785489594E-2</v>
      </c>
      <c r="D140" s="5">
        <v>0.11810000000000001</v>
      </c>
      <c r="E140" s="5">
        <v>2.9999999999999997E-4</v>
      </c>
      <c r="F140" s="5">
        <v>6.4100000000000004E-2</v>
      </c>
      <c r="G140" s="5">
        <v>1.7600000000000001E-2</v>
      </c>
    </row>
    <row r="141" spans="2:7" x14ac:dyDescent="0.2">
      <c r="B141" s="6">
        <v>37865</v>
      </c>
      <c r="C141" s="5">
        <f t="shared" si="5"/>
        <v>3.1745482521022883E-2</v>
      </c>
      <c r="D141" s="5">
        <v>5.5099999999999996E-2</v>
      </c>
      <c r="E141" s="5">
        <v>-1.4499999999999999E-2</v>
      </c>
      <c r="F141" s="5">
        <v>4.1999999999999997E-3</v>
      </c>
      <c r="G141" s="5">
        <v>1.67E-2</v>
      </c>
    </row>
    <row r="142" spans="2:7" x14ac:dyDescent="0.2">
      <c r="B142" s="6">
        <v>37895</v>
      </c>
      <c r="C142" s="5">
        <f t="shared" si="5"/>
        <v>5.8184429205660068E-2</v>
      </c>
      <c r="D142" s="5">
        <v>0.1232</v>
      </c>
      <c r="E142" s="5">
        <v>-2.3E-2</v>
      </c>
      <c r="F142" s="5">
        <v>-7.3000000000000001E-3</v>
      </c>
      <c r="G142" s="5">
        <v>1.6299999999999999E-2</v>
      </c>
    </row>
    <row r="143" spans="2:7" x14ac:dyDescent="0.2">
      <c r="B143" s="6">
        <v>37926</v>
      </c>
      <c r="C143" s="5">
        <f t="shared" si="5"/>
        <v>5.6107229031028508E-2</v>
      </c>
      <c r="D143" s="5">
        <v>0.12240000000000001</v>
      </c>
      <c r="E143" s="5">
        <v>3.2599999999999997E-2</v>
      </c>
      <c r="F143" s="5">
        <v>5.3699999999999998E-2</v>
      </c>
      <c r="G143" s="5">
        <v>1.34E-2</v>
      </c>
    </row>
    <row r="144" spans="2:7" x14ac:dyDescent="0.2">
      <c r="B144" s="7">
        <v>37956</v>
      </c>
      <c r="C144" s="5">
        <f t="shared" si="5"/>
        <v>4.8179230777344116E-2</v>
      </c>
      <c r="D144" s="8">
        <v>0.1017</v>
      </c>
      <c r="E144" s="8">
        <v>-2.0400000000000001E-2</v>
      </c>
      <c r="F144" s="8">
        <v>2.9300000000000003E-2</v>
      </c>
      <c r="G144" s="8">
        <v>1.37E-2</v>
      </c>
    </row>
    <row r="145" spans="2:7" x14ac:dyDescent="0.2">
      <c r="B145" s="6">
        <v>37987</v>
      </c>
      <c r="C145" s="5">
        <f t="shared" si="5"/>
        <v>8.8489772451603305E-4</v>
      </c>
      <c r="D145" s="5">
        <v>-1.7299999999999999E-2</v>
      </c>
      <c r="E145" s="5">
        <v>1.7899999999999999E-2</v>
      </c>
      <c r="F145" s="5">
        <v>-1.8100000000000002E-2</v>
      </c>
      <c r="G145" s="5">
        <v>1.26E-2</v>
      </c>
    </row>
    <row r="146" spans="2:7" x14ac:dyDescent="0.2">
      <c r="B146" s="6">
        <v>38018</v>
      </c>
      <c r="C146" s="5">
        <f t="shared" si="5"/>
        <v>4.844496502095107E-3</v>
      </c>
      <c r="D146" s="5">
        <v>-4.4000000000000003E-3</v>
      </c>
      <c r="E146" s="5">
        <v>-9.1999999999999998E-3</v>
      </c>
      <c r="F146" s="5">
        <v>-2.3700000000000002E-2</v>
      </c>
      <c r="G146" s="5">
        <v>1.0800000000000001E-2</v>
      </c>
    </row>
    <row r="147" spans="2:7" x14ac:dyDescent="0.2">
      <c r="B147" s="6">
        <v>38047</v>
      </c>
      <c r="C147" s="5">
        <f t="shared" si="5"/>
        <v>1.5306418706671715E-2</v>
      </c>
      <c r="D147" s="5">
        <v>1.78E-2</v>
      </c>
      <c r="E147" s="5">
        <v>-1.8E-3</v>
      </c>
      <c r="F147" s="5">
        <v>6.2199999999999998E-2</v>
      </c>
      <c r="G147" s="5">
        <v>1.37E-2</v>
      </c>
    </row>
    <row r="148" spans="2:7" x14ac:dyDescent="0.2">
      <c r="B148" s="6">
        <v>38078</v>
      </c>
      <c r="C148" s="5">
        <f t="shared" si="5"/>
        <v>-3.7746351410236675E-2</v>
      </c>
      <c r="D148" s="5">
        <v>-0.11449999999999999</v>
      </c>
      <c r="E148" s="5">
        <v>1.24E-2</v>
      </c>
      <c r="F148" s="5">
        <v>-7.3800000000000004E-2</v>
      </c>
      <c r="G148" s="5">
        <v>1.1699999999999999E-2</v>
      </c>
    </row>
    <row r="149" spans="2:7" x14ac:dyDescent="0.2">
      <c r="B149" s="6">
        <v>38108</v>
      </c>
      <c r="C149" s="5">
        <f t="shared" si="5"/>
        <v>6.1661346139647785E-3</v>
      </c>
      <c r="D149" s="5">
        <v>-3.2000000000000002E-3</v>
      </c>
      <c r="E149" s="5">
        <v>6.2600000000000003E-2</v>
      </c>
      <c r="F149" s="5">
        <v>8.929999999999999E-2</v>
      </c>
      <c r="G149" s="5">
        <v>1.2199999999999999E-2</v>
      </c>
    </row>
    <row r="150" spans="2:7" x14ac:dyDescent="0.2">
      <c r="B150" s="6">
        <v>38139</v>
      </c>
      <c r="C150" s="5">
        <f t="shared" si="5"/>
        <v>3.9587479901549476E-2</v>
      </c>
      <c r="D150" s="5">
        <v>8.2100000000000006E-2</v>
      </c>
      <c r="E150" s="5">
        <v>-6.8999999999999999E-3</v>
      </c>
      <c r="F150" s="5">
        <v>-2.8999999999999998E-2</v>
      </c>
      <c r="G150" s="5">
        <v>1.2199999999999999E-2</v>
      </c>
    </row>
    <row r="151" spans="2:7" x14ac:dyDescent="0.2">
      <c r="B151" s="6">
        <v>38169</v>
      </c>
      <c r="C151" s="5">
        <f t="shared" si="5"/>
        <v>2.9804529724281076E-2</v>
      </c>
      <c r="D151" s="5">
        <v>5.62E-2</v>
      </c>
      <c r="E151" s="5">
        <v>-2.6000000000000002E-2</v>
      </c>
      <c r="F151" s="5">
        <v>-1.3000000000000001E-2</v>
      </c>
      <c r="G151" s="5">
        <v>1.2800000000000001E-2</v>
      </c>
    </row>
    <row r="152" spans="2:7" x14ac:dyDescent="0.2">
      <c r="B152" s="6">
        <v>38200</v>
      </c>
      <c r="C152" s="5">
        <f t="shared" si="5"/>
        <v>1.6034475525213102E-2</v>
      </c>
      <c r="D152" s="5">
        <v>2.0899999999999998E-2</v>
      </c>
      <c r="E152" s="5">
        <v>-3.0699999999999998E-2</v>
      </c>
      <c r="F152" s="5">
        <v>1.0500000000000001E-2</v>
      </c>
      <c r="G152" s="5">
        <v>1.29E-2</v>
      </c>
    </row>
    <row r="153" spans="2:7" x14ac:dyDescent="0.2">
      <c r="B153" s="6">
        <v>38231</v>
      </c>
      <c r="C153" s="5">
        <f t="shared" si="5"/>
        <v>1.5142666084561465E-2</v>
      </c>
      <c r="D153" s="5">
        <v>1.9400000000000001E-2</v>
      </c>
      <c r="E153" s="5">
        <v>-2.5600000000000001E-2</v>
      </c>
      <c r="F153" s="5">
        <v>2.5999999999999999E-3</v>
      </c>
      <c r="G153" s="5">
        <v>1.24E-2</v>
      </c>
    </row>
    <row r="154" spans="2:7" x14ac:dyDescent="0.2">
      <c r="B154" s="6">
        <v>38261</v>
      </c>
      <c r="C154" s="5">
        <f t="shared" si="5"/>
        <v>4.1070874107065908E-3</v>
      </c>
      <c r="D154" s="5">
        <v>-8.3000000000000001E-3</v>
      </c>
      <c r="E154" s="5">
        <v>-7.000000000000001E-4</v>
      </c>
      <c r="F154" s="5">
        <v>1.5600000000000001E-2</v>
      </c>
      <c r="G154" s="5">
        <v>1.21E-2</v>
      </c>
    </row>
    <row r="155" spans="2:7" x14ac:dyDescent="0.2">
      <c r="B155" s="6">
        <v>38292</v>
      </c>
      <c r="C155" s="5">
        <f t="shared" si="5"/>
        <v>4.2904412594567086E-2</v>
      </c>
      <c r="D155" s="5">
        <v>9.01E-2</v>
      </c>
      <c r="E155" s="5">
        <v>-4.4000000000000004E-2</v>
      </c>
      <c r="F155" s="5">
        <v>5.0000000000000001E-4</v>
      </c>
      <c r="G155" s="5">
        <v>1.2500000000000001E-2</v>
      </c>
    </row>
    <row r="156" spans="2:7" x14ac:dyDescent="0.2">
      <c r="B156" s="7">
        <v>38322</v>
      </c>
      <c r="C156" s="5">
        <f t="shared" si="5"/>
        <v>2.5653121506050366E-2</v>
      </c>
      <c r="D156" s="8">
        <v>4.2500000000000003E-2</v>
      </c>
      <c r="E156" s="8">
        <v>-2.7900000000000001E-2</v>
      </c>
      <c r="F156" s="8">
        <v>-4.1399999999999999E-2</v>
      </c>
      <c r="G156" s="8">
        <v>1.4800000000000001E-2</v>
      </c>
    </row>
    <row r="157" spans="2:7" x14ac:dyDescent="0.2">
      <c r="B157" s="6">
        <v>38353</v>
      </c>
      <c r="C157" s="5">
        <f t="shared" si="5"/>
        <v>-1.9229535846933057E-2</v>
      </c>
      <c r="D157" s="5">
        <v>-7.0499999999999993E-2</v>
      </c>
      <c r="E157" s="5">
        <v>-1.1200000000000002E-2</v>
      </c>
      <c r="F157" s="5">
        <v>-5.0700000000000002E-2</v>
      </c>
      <c r="G157" s="5">
        <v>1.38E-2</v>
      </c>
    </row>
    <row r="158" spans="2:7" x14ac:dyDescent="0.2">
      <c r="B158" s="6">
        <v>38384</v>
      </c>
      <c r="C158" s="5">
        <f t="shared" si="5"/>
        <v>6.8385473789444859E-2</v>
      </c>
      <c r="D158" s="5">
        <v>0.15560000000000002</v>
      </c>
      <c r="E158" s="5">
        <v>-1.1399999999999999E-2</v>
      </c>
      <c r="F158" s="5">
        <v>2.53E-2</v>
      </c>
      <c r="G158" s="5">
        <v>1.2199999999999999E-2</v>
      </c>
    </row>
    <row r="159" spans="2:7" x14ac:dyDescent="0.2">
      <c r="B159" s="6">
        <v>38412</v>
      </c>
      <c r="C159" s="5">
        <f t="shared" ref="C159:C222" si="6">SUMPRODUCT($D$29:$G$29,D159:G159)</f>
        <v>-1.2030756125288818E-2</v>
      </c>
      <c r="D159" s="5">
        <v>-5.4299999999999994E-2</v>
      </c>
      <c r="E159" s="5">
        <v>2.7400000000000001E-2</v>
      </c>
      <c r="F159" s="5">
        <v>1.1000000000000001E-2</v>
      </c>
      <c r="G159" s="5">
        <v>1.52E-2</v>
      </c>
    </row>
    <row r="160" spans="2:7" x14ac:dyDescent="0.2">
      <c r="B160" s="6">
        <v>38443</v>
      </c>
      <c r="C160" s="5">
        <f t="shared" si="6"/>
        <v>-1.7440659972456835E-2</v>
      </c>
      <c r="D160" s="5">
        <v>-6.6400000000000001E-2</v>
      </c>
      <c r="E160" s="5">
        <v>-5.0599999999999999E-2</v>
      </c>
      <c r="F160" s="5">
        <v>-4.3400000000000001E-2</v>
      </c>
      <c r="G160" s="5">
        <v>1.41E-2</v>
      </c>
    </row>
    <row r="161" spans="2:7" x14ac:dyDescent="0.2">
      <c r="B161" s="6">
        <v>38473</v>
      </c>
      <c r="C161" s="5">
        <f t="shared" si="6"/>
        <v>1.4882457167804508E-2</v>
      </c>
      <c r="D161" s="5">
        <v>1.47E-2</v>
      </c>
      <c r="E161" s="5">
        <v>-5.04E-2</v>
      </c>
      <c r="F161" s="5">
        <v>-7.6499999999999999E-2</v>
      </c>
      <c r="G161" s="5">
        <v>1.4999999999999999E-2</v>
      </c>
    </row>
    <row r="162" spans="2:7" x14ac:dyDescent="0.2">
      <c r="B162" s="6">
        <v>38504</v>
      </c>
      <c r="C162" s="5">
        <f t="shared" si="6"/>
        <v>7.1801923056639717E-3</v>
      </c>
      <c r="D162" s="5">
        <v>-6.1999999999999998E-3</v>
      </c>
      <c r="E162" s="5">
        <v>-2.2200000000000001E-2</v>
      </c>
      <c r="F162" s="5">
        <v>1.5300000000000001E-2</v>
      </c>
      <c r="G162" s="5">
        <v>1.5800000000000002E-2</v>
      </c>
    </row>
    <row r="163" spans="2:7" x14ac:dyDescent="0.2">
      <c r="B163" s="6">
        <v>38534</v>
      </c>
      <c r="C163" s="5">
        <f t="shared" si="6"/>
        <v>2.4699331295965122E-2</v>
      </c>
      <c r="D163" s="5">
        <v>3.9599999999999996E-2</v>
      </c>
      <c r="E163" s="5">
        <v>1.7100000000000001E-2</v>
      </c>
      <c r="F163" s="5">
        <v>0</v>
      </c>
      <c r="G163" s="5">
        <v>1.5100000000000001E-2</v>
      </c>
    </row>
    <row r="164" spans="2:7" x14ac:dyDescent="0.2">
      <c r="B164" s="6">
        <v>38565</v>
      </c>
      <c r="C164" s="5">
        <f t="shared" si="6"/>
        <v>4.0165290215358924E-2</v>
      </c>
      <c r="D164" s="5">
        <v>7.690000000000001E-2</v>
      </c>
      <c r="E164" s="5">
        <v>-1.1200000000000002E-2</v>
      </c>
      <c r="F164" s="5">
        <v>-3.0000000000000001E-3</v>
      </c>
      <c r="G164" s="5">
        <v>1.6500000000000001E-2</v>
      </c>
    </row>
    <row r="165" spans="2:7" x14ac:dyDescent="0.2">
      <c r="B165" s="6">
        <v>38596</v>
      </c>
      <c r="C165" s="5">
        <f t="shared" si="6"/>
        <v>5.8569209800462103E-2</v>
      </c>
      <c r="D165" s="5">
        <v>0.12619999999999998</v>
      </c>
      <c r="E165" s="5">
        <v>-5.9900000000000002E-2</v>
      </c>
      <c r="F165" s="5">
        <v>2.2700000000000001E-2</v>
      </c>
      <c r="G165" s="5">
        <v>1.4999999999999999E-2</v>
      </c>
    </row>
    <row r="166" spans="2:7" x14ac:dyDescent="0.2">
      <c r="B166" s="6">
        <v>38626</v>
      </c>
      <c r="C166" s="5">
        <f t="shared" si="6"/>
        <v>-8.7249475577949875E-3</v>
      </c>
      <c r="D166" s="5">
        <v>-4.4000000000000004E-2</v>
      </c>
      <c r="E166" s="5">
        <v>1.44E-2</v>
      </c>
      <c r="F166" s="5">
        <v>-4.4000000000000003E-3</v>
      </c>
      <c r="G166" s="5">
        <v>1.3999999999999999E-2</v>
      </c>
    </row>
    <row r="167" spans="2:7" x14ac:dyDescent="0.2">
      <c r="B167" s="6">
        <v>38657</v>
      </c>
      <c r="C167" s="5">
        <f t="shared" si="6"/>
        <v>3.0765348780215911E-2</v>
      </c>
      <c r="D167" s="5">
        <v>5.7099999999999998E-2</v>
      </c>
      <c r="E167" s="5">
        <v>-2.1000000000000001E-2</v>
      </c>
      <c r="F167" s="5">
        <v>4.7599999999999996E-2</v>
      </c>
      <c r="G167" s="5">
        <v>1.38E-2</v>
      </c>
    </row>
    <row r="168" spans="2:7" x14ac:dyDescent="0.2">
      <c r="B168" s="7">
        <v>38687</v>
      </c>
      <c r="C168" s="5">
        <f t="shared" si="6"/>
        <v>2.7825616261829864E-2</v>
      </c>
      <c r="D168" s="8">
        <v>4.82E-2</v>
      </c>
      <c r="E168" s="8">
        <v>6.0599999999999994E-2</v>
      </c>
      <c r="F168" s="8">
        <v>9.6600000000000005E-2</v>
      </c>
      <c r="G168" s="8">
        <v>1.47E-2</v>
      </c>
    </row>
    <row r="169" spans="2:7" x14ac:dyDescent="0.2">
      <c r="B169" s="6">
        <v>38718</v>
      </c>
      <c r="C169" s="5">
        <f t="shared" si="6"/>
        <v>6.6410655606667812E-2</v>
      </c>
      <c r="D169" s="5">
        <v>0.14730000000000001</v>
      </c>
      <c r="E169" s="5">
        <v>-5.33E-2</v>
      </c>
      <c r="F169" s="5">
        <v>5.7000000000000002E-2</v>
      </c>
      <c r="G169" s="5">
        <v>1.43E-2</v>
      </c>
    </row>
    <row r="170" spans="2:7" x14ac:dyDescent="0.2">
      <c r="B170" s="6">
        <v>38749</v>
      </c>
      <c r="C170" s="5">
        <f t="shared" si="6"/>
        <v>9.2450480764159921E-3</v>
      </c>
      <c r="D170" s="5">
        <v>5.8999999999999999E-3</v>
      </c>
      <c r="E170" s="5">
        <v>-3.6299999999999999E-2</v>
      </c>
      <c r="F170" s="5">
        <v>-4.1700000000000001E-2</v>
      </c>
      <c r="G170" s="5">
        <v>1.1399999999999999E-2</v>
      </c>
    </row>
    <row r="171" spans="2:7" x14ac:dyDescent="0.2">
      <c r="B171" s="6">
        <v>38777</v>
      </c>
      <c r="C171" s="5">
        <f t="shared" si="6"/>
        <v>1.9363645076037389E-3</v>
      </c>
      <c r="D171" s="5">
        <v>-1.7100000000000001E-2</v>
      </c>
      <c r="E171" s="5">
        <v>1.7299999999999999E-2</v>
      </c>
      <c r="F171" s="5">
        <v>3.0699999999999998E-2</v>
      </c>
      <c r="G171" s="5">
        <v>1.4199999999999999E-2</v>
      </c>
    </row>
    <row r="172" spans="2:7" x14ac:dyDescent="0.2">
      <c r="B172" s="6">
        <v>38808</v>
      </c>
      <c r="C172" s="5">
        <f t="shared" si="6"/>
        <v>3.1487538466406471E-2</v>
      </c>
      <c r="D172" s="5">
        <v>6.3600000000000004E-2</v>
      </c>
      <c r="E172" s="5">
        <v>-3.8300000000000001E-2</v>
      </c>
      <c r="F172" s="5">
        <v>9.1799999999999993E-2</v>
      </c>
      <c r="G172" s="5">
        <v>1.0800000000000001E-2</v>
      </c>
    </row>
    <row r="173" spans="2:7" x14ac:dyDescent="0.2">
      <c r="B173" s="6">
        <v>38838</v>
      </c>
      <c r="C173" s="5">
        <f t="shared" si="6"/>
        <v>-2.9437057702246541E-2</v>
      </c>
      <c r="D173" s="5">
        <v>-9.5000000000000001E-2</v>
      </c>
      <c r="E173" s="5">
        <v>0.1011</v>
      </c>
      <c r="F173" s="5">
        <v>0.1273</v>
      </c>
      <c r="G173" s="5">
        <v>1.2800000000000001E-2</v>
      </c>
    </row>
    <row r="174" spans="2:7" x14ac:dyDescent="0.2">
      <c r="B174" s="6">
        <v>38869</v>
      </c>
      <c r="C174" s="5">
        <f t="shared" si="6"/>
        <v>8.2345340900700972E-3</v>
      </c>
      <c r="D174" s="5">
        <v>2.7000000000000001E-3</v>
      </c>
      <c r="E174" s="5">
        <v>-5.9200000000000003E-2</v>
      </c>
      <c r="F174" s="5">
        <v>-0.1331</v>
      </c>
      <c r="G174" s="5">
        <v>1.18E-2</v>
      </c>
    </row>
    <row r="175" spans="2:7" x14ac:dyDescent="0.2">
      <c r="B175" s="6">
        <v>38899</v>
      </c>
      <c r="C175" s="5">
        <f t="shared" si="6"/>
        <v>1.1895904720325819E-2</v>
      </c>
      <c r="D175" s="5">
        <v>1.2199999999999999E-2</v>
      </c>
      <c r="E175" s="5">
        <v>5.5000000000000005E-3</v>
      </c>
      <c r="F175" s="5">
        <v>3.49E-2</v>
      </c>
      <c r="G175" s="5">
        <v>1.1699999999999999E-2</v>
      </c>
    </row>
    <row r="176" spans="2:7" x14ac:dyDescent="0.2">
      <c r="B176" s="6">
        <v>38930</v>
      </c>
      <c r="C176" s="5">
        <f t="shared" si="6"/>
        <v>-1.3308732550028086E-3</v>
      </c>
      <c r="D176" s="5">
        <v>-2.2799999999999997E-2</v>
      </c>
      <c r="E176" s="5">
        <v>-1.72E-2</v>
      </c>
      <c r="F176" s="5">
        <v>-1.8000000000000002E-2</v>
      </c>
      <c r="G176" s="5">
        <v>1.2500000000000001E-2</v>
      </c>
    </row>
    <row r="177" spans="2:7" x14ac:dyDescent="0.2">
      <c r="B177" s="6">
        <v>38961</v>
      </c>
      <c r="C177" s="5">
        <f t="shared" si="6"/>
        <v>8.7368575170676307E-3</v>
      </c>
      <c r="D177" s="5">
        <v>6.0000000000000001E-3</v>
      </c>
      <c r="E177" s="5">
        <v>1.66E-2</v>
      </c>
      <c r="F177" s="5">
        <v>-5.0300000000000004E-2</v>
      </c>
      <c r="G177" s="5">
        <v>1.0500000000000001E-2</v>
      </c>
    </row>
    <row r="178" spans="2:7" x14ac:dyDescent="0.2">
      <c r="B178" s="6">
        <v>38991</v>
      </c>
      <c r="C178" s="5">
        <f t="shared" si="6"/>
        <v>3.6876965915203577E-2</v>
      </c>
      <c r="D178" s="5">
        <v>7.7199999999999991E-2</v>
      </c>
      <c r="E178" s="5">
        <v>-1.44E-2</v>
      </c>
      <c r="F178" s="5">
        <v>1.6899999999999998E-2</v>
      </c>
      <c r="G178" s="5">
        <v>1.09E-2</v>
      </c>
    </row>
    <row r="179" spans="2:7" x14ac:dyDescent="0.2">
      <c r="B179" s="6">
        <v>39022</v>
      </c>
      <c r="C179" s="5">
        <f t="shared" si="6"/>
        <v>3.2846585669664662E-2</v>
      </c>
      <c r="D179" s="5">
        <v>6.8000000000000005E-2</v>
      </c>
      <c r="E179" s="5">
        <v>1.11E-2</v>
      </c>
      <c r="F179" s="5">
        <v>7.2300000000000003E-2</v>
      </c>
      <c r="G179" s="5">
        <v>1.0200000000000001E-2</v>
      </c>
    </row>
    <row r="180" spans="2:7" x14ac:dyDescent="0.2">
      <c r="B180" s="7">
        <v>39052</v>
      </c>
      <c r="C180" s="5">
        <f t="shared" si="6"/>
        <v>2.970391958510319E-2</v>
      </c>
      <c r="D180" s="8">
        <v>6.0599999999999994E-2</v>
      </c>
      <c r="E180" s="8">
        <v>-1.3300000000000001E-2</v>
      </c>
      <c r="F180" s="8">
        <v>-3.8699999999999998E-2</v>
      </c>
      <c r="G180" s="8">
        <v>9.7999999999999997E-3</v>
      </c>
    </row>
    <row r="181" spans="2:7" x14ac:dyDescent="0.2">
      <c r="B181" s="6">
        <v>39083</v>
      </c>
      <c r="C181" s="5">
        <f t="shared" si="6"/>
        <v>8.0573339154385373E-3</v>
      </c>
      <c r="D181" s="5">
        <v>3.8E-3</v>
      </c>
      <c r="E181" s="5">
        <v>-6.1999999999999998E-3</v>
      </c>
      <c r="F181" s="5">
        <v>3.2199999999999999E-2</v>
      </c>
      <c r="G181" s="5">
        <v>1.0800000000000001E-2</v>
      </c>
    </row>
    <row r="182" spans="2:7" x14ac:dyDescent="0.2">
      <c r="B182" s="6">
        <v>39114</v>
      </c>
      <c r="C182" s="5">
        <f t="shared" si="6"/>
        <v>-1.2911407366167612E-3</v>
      </c>
      <c r="D182" s="5">
        <v>-1.6799999999999999E-2</v>
      </c>
      <c r="E182" s="5">
        <v>-6.9999999999999993E-3</v>
      </c>
      <c r="F182" s="5">
        <v>1.34E-2</v>
      </c>
      <c r="G182" s="5">
        <v>8.6999999999999994E-3</v>
      </c>
    </row>
    <row r="183" spans="2:7" x14ac:dyDescent="0.2">
      <c r="B183" s="6">
        <v>39142</v>
      </c>
      <c r="C183" s="5">
        <f t="shared" si="6"/>
        <v>2.3468892485569208E-2</v>
      </c>
      <c r="D183" s="5">
        <v>4.36E-2</v>
      </c>
      <c r="E183" s="5">
        <v>-2.8199999999999999E-2</v>
      </c>
      <c r="F183" s="5">
        <v>-1.54E-2</v>
      </c>
      <c r="G183" s="5">
        <v>1.0500000000000001E-2</v>
      </c>
    </row>
    <row r="184" spans="2:7" x14ac:dyDescent="0.2">
      <c r="B184" s="6">
        <v>39173</v>
      </c>
      <c r="C184" s="5">
        <f t="shared" si="6"/>
        <v>3.2673480774707275E-2</v>
      </c>
      <c r="D184" s="5">
        <v>6.88E-2</v>
      </c>
      <c r="E184" s="5">
        <v>-8.0000000000000002E-3</v>
      </c>
      <c r="F184" s="5">
        <v>3.9100000000000003E-2</v>
      </c>
      <c r="G184" s="5">
        <v>9.3999999999999986E-3</v>
      </c>
    </row>
    <row r="185" spans="2:7" x14ac:dyDescent="0.2">
      <c r="B185" s="6">
        <v>39203</v>
      </c>
      <c r="C185" s="5">
        <f t="shared" si="6"/>
        <v>3.272904283746917E-2</v>
      </c>
      <c r="D185" s="5">
        <v>6.7699999999999996E-2</v>
      </c>
      <c r="E185" s="5">
        <v>-5.16E-2</v>
      </c>
      <c r="F185" s="5">
        <v>-5.4800000000000001E-2</v>
      </c>
      <c r="G185" s="5">
        <v>1.0200000000000001E-2</v>
      </c>
    </row>
    <row r="186" spans="2:7" x14ac:dyDescent="0.2">
      <c r="B186" s="6">
        <v>39234</v>
      </c>
      <c r="C186" s="5">
        <f t="shared" si="6"/>
        <v>2.138117832459175E-2</v>
      </c>
      <c r="D186" s="5">
        <v>4.0599999999999997E-2</v>
      </c>
      <c r="E186" s="5">
        <v>-1.4000000000000002E-3</v>
      </c>
      <c r="F186" s="5">
        <v>-3.4099999999999998E-2</v>
      </c>
      <c r="G186" s="5">
        <v>9.0000000000000011E-3</v>
      </c>
    </row>
    <row r="187" spans="2:7" x14ac:dyDescent="0.2">
      <c r="B187" s="6">
        <v>39264</v>
      </c>
      <c r="C187" s="5">
        <f t="shared" si="6"/>
        <v>4.3713916071377269E-3</v>
      </c>
      <c r="D187" s="5">
        <v>-3.9000000000000003E-3</v>
      </c>
      <c r="E187" s="5">
        <v>-2.52E-2</v>
      </c>
      <c r="F187" s="5">
        <v>-2.5899999999999999E-2</v>
      </c>
      <c r="G187" s="5">
        <v>9.7000000000000003E-3</v>
      </c>
    </row>
    <row r="188" spans="2:7" x14ac:dyDescent="0.2">
      <c r="B188" s="6">
        <v>39295</v>
      </c>
      <c r="C188" s="5">
        <f t="shared" si="6"/>
        <v>9.3122858390225424E-3</v>
      </c>
      <c r="D188" s="5">
        <v>8.3999999999999995E-3</v>
      </c>
      <c r="E188" s="5">
        <v>4.4999999999999998E-2</v>
      </c>
      <c r="F188" s="5">
        <v>2.4199999999999999E-2</v>
      </c>
      <c r="G188" s="5">
        <v>9.8999999999999991E-3</v>
      </c>
    </row>
    <row r="189" spans="2:7" x14ac:dyDescent="0.2">
      <c r="B189" s="6">
        <v>39326</v>
      </c>
      <c r="C189" s="5">
        <f t="shared" si="6"/>
        <v>4.6671591792316641E-2</v>
      </c>
      <c r="D189" s="5">
        <v>0.1067</v>
      </c>
      <c r="E189" s="5">
        <v>-6.2699999999999992E-2</v>
      </c>
      <c r="F189" s="5">
        <v>3.7699999999999997E-2</v>
      </c>
      <c r="G189" s="5">
        <v>8.0000000000000002E-3</v>
      </c>
    </row>
    <row r="190" spans="2:7" x14ac:dyDescent="0.2">
      <c r="B190" s="6">
        <v>39356</v>
      </c>
      <c r="C190" s="5">
        <f t="shared" si="6"/>
        <v>3.7018470286266272E-2</v>
      </c>
      <c r="D190" s="5">
        <v>8.0199999999999994E-2</v>
      </c>
      <c r="E190" s="5">
        <v>-5.16E-2</v>
      </c>
      <c r="F190" s="5">
        <v>7.9500000000000001E-2</v>
      </c>
      <c r="G190" s="5">
        <v>9.1999999999999998E-3</v>
      </c>
    </row>
    <row r="191" spans="2:7" x14ac:dyDescent="0.2">
      <c r="B191" s="6">
        <v>39387</v>
      </c>
      <c r="C191" s="5">
        <f t="shared" si="6"/>
        <v>-8.7612535005417332E-3</v>
      </c>
      <c r="D191" s="5">
        <v>-3.5400000000000001E-2</v>
      </c>
      <c r="E191" s="5">
        <v>2.2799999999999997E-2</v>
      </c>
      <c r="F191" s="5">
        <v>5.8899999999999994E-2</v>
      </c>
      <c r="G191" s="5">
        <v>8.3999999999999995E-3</v>
      </c>
    </row>
    <row r="192" spans="2:7" x14ac:dyDescent="0.2">
      <c r="B192" s="7">
        <v>39417</v>
      </c>
      <c r="C192" s="5">
        <f t="shared" si="6"/>
        <v>1.059413286764917E-2</v>
      </c>
      <c r="D192" s="8">
        <v>1.3999999999999999E-2</v>
      </c>
      <c r="E192" s="8">
        <v>-6.9999999999999993E-3</v>
      </c>
      <c r="F192" s="8">
        <v>-3.78E-2</v>
      </c>
      <c r="G192" s="8">
        <v>8.3999999999999995E-3</v>
      </c>
    </row>
    <row r="193" spans="2:7" x14ac:dyDescent="0.2">
      <c r="B193" s="6">
        <v>39448</v>
      </c>
      <c r="C193" s="5">
        <f t="shared" si="6"/>
        <v>-2.1351405321878167E-2</v>
      </c>
      <c r="D193" s="5">
        <v>-6.88E-2</v>
      </c>
      <c r="E193" s="5">
        <v>-6.1999999999999998E-3</v>
      </c>
      <c r="F193" s="5">
        <v>7.0199999999999999E-2</v>
      </c>
      <c r="G193" s="5">
        <v>9.2160000000000002E-3</v>
      </c>
    </row>
    <row r="194" spans="2:7" x14ac:dyDescent="0.2">
      <c r="B194" s="6">
        <v>39479</v>
      </c>
      <c r="C194" s="5">
        <f t="shared" si="6"/>
        <v>3.1163492977490836E-2</v>
      </c>
      <c r="D194" s="5">
        <v>6.7199999999999996E-2</v>
      </c>
      <c r="E194" s="5">
        <v>-4.3700000000000003E-2</v>
      </c>
      <c r="F194" s="5">
        <v>1.9299999999999998E-2</v>
      </c>
      <c r="G194" s="5">
        <v>7.9480000000000002E-3</v>
      </c>
    </row>
    <row r="195" spans="2:7" x14ac:dyDescent="0.2">
      <c r="B195" s="6">
        <v>39508</v>
      </c>
      <c r="C195" s="5">
        <f t="shared" si="6"/>
        <v>-1.0456373334852696E-2</v>
      </c>
      <c r="D195" s="5">
        <v>-3.9699999999999999E-2</v>
      </c>
      <c r="E195" s="5">
        <v>3.9100000000000003E-2</v>
      </c>
      <c r="F195" s="5">
        <v>-2.46E-2</v>
      </c>
      <c r="G195" s="5">
        <v>8.3829999999999998E-3</v>
      </c>
    </row>
    <row r="196" spans="2:7" x14ac:dyDescent="0.2">
      <c r="B196" s="6">
        <v>39539</v>
      </c>
      <c r="C196" s="5">
        <f t="shared" si="6"/>
        <v>4.9814379904713685E-2</v>
      </c>
      <c r="D196" s="5">
        <v>0.11320000000000001</v>
      </c>
      <c r="E196" s="5">
        <v>-3.5400000000000001E-2</v>
      </c>
      <c r="F196" s="5">
        <v>-9.7100000000000006E-2</v>
      </c>
      <c r="G196" s="5">
        <v>8.9800000000000001E-3</v>
      </c>
    </row>
    <row r="197" spans="2:7" x14ac:dyDescent="0.2">
      <c r="B197" s="6">
        <v>39569</v>
      </c>
      <c r="C197" s="5">
        <f t="shared" si="6"/>
        <v>3.256727684127822E-2</v>
      </c>
      <c r="D197" s="5">
        <v>6.9599999999999995E-2</v>
      </c>
      <c r="E197" s="5">
        <v>-3.4300000000000004E-2</v>
      </c>
      <c r="F197" s="5">
        <v>2.2000000000000001E-3</v>
      </c>
      <c r="G197" s="5">
        <v>8.7100000000000007E-3</v>
      </c>
    </row>
    <row r="198" spans="2:7" x14ac:dyDescent="0.2">
      <c r="B198" s="6">
        <v>39600</v>
      </c>
      <c r="C198" s="5">
        <f t="shared" si="6"/>
        <v>-3.5138042720289794E-2</v>
      </c>
      <c r="D198" s="5">
        <v>-0.10439999999999999</v>
      </c>
      <c r="E198" s="5">
        <v>-2.3E-2</v>
      </c>
      <c r="F198" s="5">
        <v>8.6E-3</v>
      </c>
      <c r="G198" s="5">
        <v>9.4820000000000008E-3</v>
      </c>
    </row>
    <row r="199" spans="2:7" x14ac:dyDescent="0.2">
      <c r="B199" s="6">
        <v>39630</v>
      </c>
      <c r="C199" s="5">
        <f t="shared" si="6"/>
        <v>-2.67542930157923E-2</v>
      </c>
      <c r="D199" s="5">
        <v>-8.48E-2</v>
      </c>
      <c r="E199" s="5">
        <v>-1.5900000000000001E-2</v>
      </c>
      <c r="F199" s="5">
        <v>-1.06E-2</v>
      </c>
      <c r="G199" s="5">
        <v>1.064E-2</v>
      </c>
    </row>
    <row r="200" spans="2:7" x14ac:dyDescent="0.2">
      <c r="B200" s="6">
        <v>39661</v>
      </c>
      <c r="C200" s="5">
        <f t="shared" si="6"/>
        <v>-1.9033593048820092E-2</v>
      </c>
      <c r="D200" s="5">
        <v>-6.4299999999999996E-2</v>
      </c>
      <c r="E200" s="5">
        <v>4.3299999999999998E-2</v>
      </c>
      <c r="F200" s="5">
        <v>-5.3800000000000001E-2</v>
      </c>
      <c r="G200" s="5">
        <v>1.0128E-2</v>
      </c>
    </row>
    <row r="201" spans="2:7" x14ac:dyDescent="0.2">
      <c r="B201" s="6">
        <v>39692</v>
      </c>
      <c r="C201" s="5">
        <f t="shared" si="6"/>
        <v>-3.6536824390552572E-2</v>
      </c>
      <c r="D201" s="5">
        <v>-0.1103</v>
      </c>
      <c r="E201" s="5">
        <v>0.17129999999999998</v>
      </c>
      <c r="F201" s="5">
        <v>0.22500000000000001</v>
      </c>
      <c r="G201" s="5">
        <v>1.0983E-2</v>
      </c>
    </row>
    <row r="202" spans="2:7" x14ac:dyDescent="0.2">
      <c r="B202" s="6">
        <v>39722</v>
      </c>
      <c r="C202" s="5">
        <f t="shared" si="6"/>
        <v>-9.0029192305415714E-2</v>
      </c>
      <c r="D202" s="5">
        <v>-0.248</v>
      </c>
      <c r="E202" s="5">
        <v>0.105</v>
      </c>
      <c r="F202" s="5">
        <v>-5.3800000000000001E-2</v>
      </c>
      <c r="G202" s="5">
        <v>1.1738999999999999E-2</v>
      </c>
    </row>
    <row r="203" spans="2:7" x14ac:dyDescent="0.2">
      <c r="B203" s="6">
        <v>39753</v>
      </c>
      <c r="C203" s="5">
        <f t="shared" si="6"/>
        <v>-8.7744912842429874E-4</v>
      </c>
      <c r="D203" s="5">
        <v>-1.77E-2</v>
      </c>
      <c r="E203" s="5">
        <v>0.10300000000000001</v>
      </c>
      <c r="F203" s="5">
        <v>0.1333</v>
      </c>
      <c r="G203" s="5">
        <v>9.9600000000000001E-3</v>
      </c>
    </row>
    <row r="204" spans="2:7" x14ac:dyDescent="0.2">
      <c r="B204" s="7">
        <v>39783</v>
      </c>
      <c r="C204" s="5">
        <f t="shared" si="6"/>
        <v>1.6983223515368046E-2</v>
      </c>
      <c r="D204" s="8">
        <v>2.6099999999999998E-2</v>
      </c>
      <c r="E204" s="8">
        <v>1.7000000000000001E-3</v>
      </c>
      <c r="F204" s="8">
        <v>0.10640000000000001</v>
      </c>
      <c r="G204" s="8">
        <v>1.111E-2</v>
      </c>
    </row>
    <row r="205" spans="2:7" x14ac:dyDescent="0.2">
      <c r="B205" s="6">
        <v>39814</v>
      </c>
      <c r="C205" s="5">
        <f t="shared" si="6"/>
        <v>2.4599922896691693E-2</v>
      </c>
      <c r="D205" s="5">
        <v>4.6600000000000003E-2</v>
      </c>
      <c r="E205" s="5">
        <v>-8.8999999999999999E-3</v>
      </c>
      <c r="F205" s="5">
        <v>5.5500000000000001E-2</v>
      </c>
      <c r="G205" s="5">
        <v>1.0426999999999999E-2</v>
      </c>
    </row>
    <row r="206" spans="2:7" x14ac:dyDescent="0.2">
      <c r="B206" s="6">
        <v>39845</v>
      </c>
      <c r="C206" s="5">
        <f t="shared" si="6"/>
        <v>-5.9413472149430248E-3</v>
      </c>
      <c r="D206" s="5">
        <v>-2.8399999999999998E-2</v>
      </c>
      <c r="E206" s="5">
        <v>2.69E-2</v>
      </c>
      <c r="F206" s="5">
        <v>3.7000000000000005E-2</v>
      </c>
      <c r="G206" s="5">
        <v>8.5269999999999999E-3</v>
      </c>
    </row>
    <row r="207" spans="2:7" x14ac:dyDescent="0.2">
      <c r="B207" s="6">
        <v>39873</v>
      </c>
      <c r="C207" s="5">
        <f t="shared" si="6"/>
        <v>3.4010079594889511E-2</v>
      </c>
      <c r="D207" s="5">
        <v>7.1800000000000003E-2</v>
      </c>
      <c r="E207" s="5">
        <v>-2.6600000000000002E-2</v>
      </c>
      <c r="F207" s="5">
        <v>-4.2900000000000001E-2</v>
      </c>
      <c r="G207" s="5">
        <v>9.665E-3</v>
      </c>
    </row>
    <row r="208" spans="2:7" x14ac:dyDescent="0.2">
      <c r="B208" s="6">
        <v>39904</v>
      </c>
      <c r="C208" s="5">
        <f t="shared" si="6"/>
        <v>6.6008408335244573E-2</v>
      </c>
      <c r="D208" s="5">
        <v>0.1555</v>
      </c>
      <c r="E208" s="5">
        <v>-5.91E-2</v>
      </c>
      <c r="F208" s="5">
        <v>-6.9400000000000003E-2</v>
      </c>
      <c r="G208" s="5">
        <v>8.3560000000000006E-3</v>
      </c>
    </row>
    <row r="209" spans="2:7" x14ac:dyDescent="0.2">
      <c r="B209" s="6">
        <v>39934</v>
      </c>
      <c r="C209" s="5">
        <f t="shared" si="6"/>
        <v>5.3598171584235396E-2</v>
      </c>
      <c r="D209" s="5">
        <v>0.1249</v>
      </c>
      <c r="E209" s="5">
        <v>-9.4200000000000006E-2</v>
      </c>
      <c r="F209" s="5">
        <v>1.04E-2</v>
      </c>
      <c r="G209" s="5">
        <v>7.6639999999999998E-3</v>
      </c>
    </row>
    <row r="210" spans="2:7" x14ac:dyDescent="0.2">
      <c r="B210" s="6">
        <v>39965</v>
      </c>
      <c r="C210" s="5">
        <f t="shared" si="6"/>
        <v>-8.1638629582346314E-3</v>
      </c>
      <c r="D210" s="5">
        <v>-3.2500000000000001E-2</v>
      </c>
      <c r="E210" s="5">
        <v>-1.0800000000000001E-2</v>
      </c>
      <c r="F210" s="5">
        <v>-4.7599999999999996E-2</v>
      </c>
      <c r="G210" s="5">
        <v>7.5139999999999998E-3</v>
      </c>
    </row>
    <row r="211" spans="2:7" x14ac:dyDescent="0.2">
      <c r="B211" s="6">
        <v>39995</v>
      </c>
      <c r="C211" s="5">
        <f t="shared" si="6"/>
        <v>2.988319913106114E-2</v>
      </c>
      <c r="D211" s="5">
        <v>6.4100000000000004E-2</v>
      </c>
      <c r="E211" s="5">
        <v>-4.0500000000000001E-2</v>
      </c>
      <c r="F211" s="5">
        <v>-4.8300000000000003E-2</v>
      </c>
      <c r="G211" s="5">
        <v>7.8399999999999997E-3</v>
      </c>
    </row>
    <row r="212" spans="2:7" x14ac:dyDescent="0.2">
      <c r="B212" s="6">
        <v>40026</v>
      </c>
      <c r="C212" s="5">
        <f t="shared" si="6"/>
        <v>1.6547026907861164E-2</v>
      </c>
      <c r="D212" s="5">
        <v>3.15E-2</v>
      </c>
      <c r="E212" s="5">
        <v>7.4000000000000003E-3</v>
      </c>
      <c r="F212" s="5">
        <v>-3.4999999999999996E-3</v>
      </c>
      <c r="G212" s="5">
        <v>6.914E-3</v>
      </c>
    </row>
    <row r="213" spans="2:7" x14ac:dyDescent="0.2">
      <c r="B213" s="6">
        <v>40057</v>
      </c>
      <c r="C213" s="5">
        <f t="shared" si="6"/>
        <v>3.9076677935889682E-2</v>
      </c>
      <c r="D213" s="5">
        <v>8.900000000000001E-2</v>
      </c>
      <c r="E213" s="5">
        <v>-5.74E-2</v>
      </c>
      <c r="F213" s="5">
        <v>9.7000000000000003E-3</v>
      </c>
      <c r="G213" s="5">
        <v>6.9150000000000001E-3</v>
      </c>
    </row>
    <row r="214" spans="2:7" x14ac:dyDescent="0.2">
      <c r="B214" s="6">
        <v>40087</v>
      </c>
      <c r="C214" s="5">
        <f t="shared" si="6"/>
        <v>4.3605369224765352E-3</v>
      </c>
      <c r="D214" s="5">
        <v>4.0000000000000002E-4</v>
      </c>
      <c r="E214" s="5">
        <v>-1.9199999999999998E-2</v>
      </c>
      <c r="F214" s="5">
        <v>3.2199999999999999E-2</v>
      </c>
      <c r="G214" s="5">
        <v>6.9120000000000006E-3</v>
      </c>
    </row>
    <row r="215" spans="2:7" x14ac:dyDescent="0.2">
      <c r="B215" s="6">
        <v>40118</v>
      </c>
      <c r="C215" s="5">
        <f t="shared" si="6"/>
        <v>3.8996558836296949E-2</v>
      </c>
      <c r="D215" s="5">
        <v>8.929999999999999E-2</v>
      </c>
      <c r="E215" s="5">
        <v>3.7000000000000002E-3</v>
      </c>
      <c r="F215" s="5">
        <v>0.15029999999999999</v>
      </c>
      <c r="G215" s="5">
        <v>6.5900000000000004E-3</v>
      </c>
    </row>
    <row r="216" spans="2:7" x14ac:dyDescent="0.2">
      <c r="B216" s="7">
        <v>40148</v>
      </c>
      <c r="C216" s="5">
        <f t="shared" si="6"/>
        <v>1.3413700403551113E-2</v>
      </c>
      <c r="D216" s="8">
        <v>2.3E-2</v>
      </c>
      <c r="E216" s="8">
        <v>-5.3E-3</v>
      </c>
      <c r="F216" s="8">
        <v>-9.0999999999999998E-2</v>
      </c>
      <c r="G216" s="8">
        <v>7.2379999999999996E-3</v>
      </c>
    </row>
    <row r="217" spans="2:7" x14ac:dyDescent="0.2">
      <c r="B217" s="6">
        <v>40179</v>
      </c>
      <c r="C217" s="5">
        <f t="shared" si="6"/>
        <v>-1.4216028728670236E-2</v>
      </c>
      <c r="D217" s="5">
        <v>-4.6500000000000007E-2</v>
      </c>
      <c r="E217" s="5">
        <v>7.6700000000000004E-2</v>
      </c>
      <c r="F217" s="5">
        <v>6.4500000000000002E-2</v>
      </c>
      <c r="G217" s="5">
        <v>6.5820000000000002E-3</v>
      </c>
    </row>
    <row r="218" spans="2:7" x14ac:dyDescent="0.2">
      <c r="B218" s="6">
        <v>40210</v>
      </c>
      <c r="C218" s="5">
        <f t="shared" si="6"/>
        <v>1.0185927667086559E-2</v>
      </c>
      <c r="D218" s="5">
        <v>1.6799999999999999E-2</v>
      </c>
      <c r="E218" s="5">
        <v>-3.4000000000000002E-2</v>
      </c>
      <c r="F218" s="5">
        <v>-1.2E-2</v>
      </c>
      <c r="G218" s="5">
        <v>5.9249999999999997E-3</v>
      </c>
    </row>
    <row r="219" spans="2:7" x14ac:dyDescent="0.2">
      <c r="B219" s="6">
        <v>40238</v>
      </c>
      <c r="C219" s="5">
        <f t="shared" si="6"/>
        <v>2.7406703789633068E-2</v>
      </c>
      <c r="D219" s="5">
        <v>5.8200000000000002E-2</v>
      </c>
      <c r="E219" s="5">
        <v>-1.66E-2</v>
      </c>
      <c r="F219" s="5">
        <v>4.2800000000000005E-2</v>
      </c>
      <c r="G219" s="5">
        <v>7.5690000000000002E-3</v>
      </c>
    </row>
    <row r="220" spans="2:7" x14ac:dyDescent="0.2">
      <c r="B220" s="6">
        <v>40269</v>
      </c>
      <c r="C220" s="5">
        <f t="shared" si="6"/>
        <v>-1.1791324278812385E-2</v>
      </c>
      <c r="D220" s="5">
        <v>-4.0399999999999998E-2</v>
      </c>
      <c r="E220" s="5">
        <v>-2.8300000000000002E-2</v>
      </c>
      <c r="F220" s="5">
        <v>1.47E-2</v>
      </c>
      <c r="G220" s="5">
        <v>6.6389999999999999E-3</v>
      </c>
    </row>
    <row r="221" spans="2:7" x14ac:dyDescent="0.2">
      <c r="B221" s="6">
        <v>40299</v>
      </c>
      <c r="C221" s="5">
        <f t="shared" si="6"/>
        <v>-2.1454717664156027E-2</v>
      </c>
      <c r="D221" s="5">
        <v>-6.6400000000000001E-2</v>
      </c>
      <c r="E221" s="5">
        <v>4.9800000000000004E-2</v>
      </c>
      <c r="F221" s="5">
        <v>4.3499999999999997E-2</v>
      </c>
      <c r="G221" s="5">
        <v>7.4999999999999997E-3</v>
      </c>
    </row>
    <row r="222" spans="2:7" x14ac:dyDescent="0.2">
      <c r="B222" s="6">
        <v>40330</v>
      </c>
      <c r="C222" s="5">
        <f t="shared" si="6"/>
        <v>-8.2768643744378506E-3</v>
      </c>
      <c r="D222" s="5">
        <v>-3.3399999999999999E-2</v>
      </c>
      <c r="E222" s="5">
        <v>-8.3999999999999995E-3</v>
      </c>
      <c r="F222" s="5">
        <v>2.92E-2</v>
      </c>
      <c r="G222" s="5">
        <v>7.9080000000000001E-3</v>
      </c>
    </row>
    <row r="223" spans="2:7" x14ac:dyDescent="0.2">
      <c r="B223" s="6">
        <v>40360</v>
      </c>
      <c r="C223" s="5">
        <f t="shared" ref="C223:C235" si="7">SUMPRODUCT($D$29:$G$29,D223:G223)</f>
        <v>4.7540992876298011E-2</v>
      </c>
      <c r="D223" s="5">
        <v>0.10800000000000001</v>
      </c>
      <c r="E223" s="5">
        <v>-2.46E-2</v>
      </c>
      <c r="F223" s="5">
        <v>-3.9100000000000003E-2</v>
      </c>
      <c r="G223" s="5">
        <v>8.5920000000000007E-3</v>
      </c>
    </row>
    <row r="224" spans="2:7" x14ac:dyDescent="0.2">
      <c r="B224" s="6">
        <v>40391</v>
      </c>
      <c r="C224" s="5">
        <f t="shared" si="7"/>
        <v>-8.3503725562576684E-3</v>
      </c>
      <c r="D224" s="5">
        <v>-3.5099999999999999E-2</v>
      </c>
      <c r="E224" s="5">
        <v>-7.000000000000001E-4</v>
      </c>
      <c r="F224" s="5">
        <v>3.5799999999999998E-2</v>
      </c>
      <c r="G224" s="5">
        <v>8.8823128336665801E-3</v>
      </c>
    </row>
    <row r="225" spans="2:7" x14ac:dyDescent="0.2">
      <c r="B225" s="6">
        <v>40422</v>
      </c>
      <c r="C225" s="5">
        <f t="shared" si="7"/>
        <v>3.0917230468574679E-2</v>
      </c>
      <c r="D225" s="5">
        <v>6.5799999999999997E-2</v>
      </c>
      <c r="E225" s="5">
        <v>-3.5200000000000002E-2</v>
      </c>
      <c r="F225" s="5">
        <v>7.4999999999999997E-3</v>
      </c>
      <c r="G225" s="5">
        <v>8.4449999999999994E-3</v>
      </c>
    </row>
    <row r="226" spans="2:7" x14ac:dyDescent="0.2">
      <c r="B226" s="6">
        <v>40452</v>
      </c>
      <c r="C226" s="5">
        <f t="shared" si="7"/>
        <v>1.1912972133774721E-2</v>
      </c>
      <c r="D226" s="5">
        <v>1.7899999999999999E-2</v>
      </c>
      <c r="E226" s="5">
        <v>4.1999999999999997E-3</v>
      </c>
      <c r="F226" s="5">
        <v>7.6700000000000004E-2</v>
      </c>
      <c r="G226" s="5">
        <v>8.0560000000000007E-3</v>
      </c>
    </row>
    <row r="227" spans="2:7" x14ac:dyDescent="0.2">
      <c r="B227" s="6">
        <v>40483</v>
      </c>
      <c r="C227" s="5">
        <f t="shared" si="7"/>
        <v>-1.1556413361258375E-2</v>
      </c>
      <c r="D227" s="5">
        <v>-4.2000000000000003E-2</v>
      </c>
      <c r="E227" s="5">
        <v>8.6E-3</v>
      </c>
      <c r="F227" s="5">
        <v>6.25E-2</v>
      </c>
      <c r="G227" s="5">
        <v>8.0560000000000007E-3</v>
      </c>
    </row>
    <row r="228" spans="2:7" x14ac:dyDescent="0.2">
      <c r="B228" s="7">
        <v>40513</v>
      </c>
      <c r="C228" s="5">
        <f t="shared" si="7"/>
        <v>1.4885237475097315E-2</v>
      </c>
      <c r="D228" s="8">
        <v>2.3599999999999999E-2</v>
      </c>
      <c r="E228" s="8">
        <v>-2.9100000000000001E-2</v>
      </c>
      <c r="F228" s="8">
        <v>-3.5299999999999998E-2</v>
      </c>
      <c r="G228" s="8">
        <v>9.2709999999999997E-3</v>
      </c>
    </row>
    <row r="229" spans="2:7" x14ac:dyDescent="0.2">
      <c r="B229" s="6">
        <v>40544</v>
      </c>
      <c r="C229" s="5">
        <f t="shared" si="7"/>
        <v>-1.0203204007922517E-2</v>
      </c>
      <c r="D229" s="5">
        <v>-3.9399999999999998E-2</v>
      </c>
      <c r="E229" s="5">
        <v>7.1999999999999998E-3</v>
      </c>
      <c r="F229" s="5">
        <v>-9.3900000000000011E-2</v>
      </c>
      <c r="G229" s="5">
        <v>8.6060000000000008E-3</v>
      </c>
    </row>
    <row r="230" spans="2:7" x14ac:dyDescent="0.2">
      <c r="B230" s="6">
        <v>40575</v>
      </c>
      <c r="C230" s="5">
        <f t="shared" si="7"/>
        <v>9.9034724479005846E-3</v>
      </c>
      <c r="D230" s="5">
        <v>1.2200000000000001E-2</v>
      </c>
      <c r="E230" s="5">
        <v>-7.3000000000000001E-3</v>
      </c>
      <c r="F230" s="5">
        <v>5.5199999999999999E-2</v>
      </c>
      <c r="G230" s="5">
        <v>8.4239999999999992E-3</v>
      </c>
    </row>
    <row r="231" spans="2:7" x14ac:dyDescent="0.2">
      <c r="B231" s="6">
        <v>40603</v>
      </c>
      <c r="C231" s="5">
        <f t="shared" si="7"/>
        <v>1.2608742133669248E-2</v>
      </c>
      <c r="D231" s="5">
        <v>1.7899999999999999E-2</v>
      </c>
      <c r="E231" s="5">
        <v>-1.9599999999999999E-2</v>
      </c>
      <c r="F231" s="5">
        <v>0</v>
      </c>
      <c r="G231" s="5">
        <v>9.1999999999999998E-3</v>
      </c>
    </row>
    <row r="232" spans="2:7" x14ac:dyDescent="0.2">
      <c r="B232" s="6">
        <v>40634</v>
      </c>
      <c r="C232" s="5">
        <f t="shared" si="7"/>
        <v>-8.9252755635145665E-3</v>
      </c>
      <c r="D232" s="5">
        <v>-3.5799999999999998E-2</v>
      </c>
      <c r="E232" s="5">
        <v>-3.4000000000000002E-2</v>
      </c>
      <c r="F232" s="5">
        <v>1.4E-2</v>
      </c>
      <c r="G232" s="5">
        <v>8.3879999999999996E-3</v>
      </c>
    </row>
    <row r="233" spans="2:7" x14ac:dyDescent="0.2">
      <c r="B233" s="6">
        <v>40664</v>
      </c>
      <c r="C233" s="5">
        <f t="shared" si="7"/>
        <v>-2.9805428002224387E-3</v>
      </c>
      <c r="D233" s="5">
        <v>-2.29E-2</v>
      </c>
      <c r="E233" s="5">
        <v>4.1999999999999997E-3</v>
      </c>
      <c r="F233" s="5">
        <v>-8.8000000000000005E-3</v>
      </c>
      <c r="G233" s="5">
        <v>9.8519999999999996E-3</v>
      </c>
    </row>
    <row r="234" spans="2:7" x14ac:dyDescent="0.2">
      <c r="B234" s="6">
        <v>40695</v>
      </c>
      <c r="C234" s="5">
        <f t="shared" si="7"/>
        <v>-7.6454405459986732E-3</v>
      </c>
      <c r="D234" s="5">
        <v>-3.4299999999999997E-2</v>
      </c>
      <c r="E234" s="5">
        <v>-1.1900000000000001E-2</v>
      </c>
      <c r="F234" s="5">
        <v>2.1600000000000001E-2</v>
      </c>
      <c r="G234" s="5">
        <v>9.5259999999999997E-3</v>
      </c>
    </row>
    <row r="235" spans="2:7" x14ac:dyDescent="0.2">
      <c r="B235" s="6">
        <v>40725</v>
      </c>
      <c r="C235" s="5">
        <f t="shared" si="7"/>
        <v>-1.6590413467724888E-2</v>
      </c>
      <c r="D235" s="5">
        <v>-5.74E-2</v>
      </c>
      <c r="E235" s="5">
        <v>-3.0999999999999999E-3</v>
      </c>
      <c r="F235" s="5">
        <v>9.3200000000000005E-2</v>
      </c>
      <c r="G235" s="5">
        <v>9.7000000000000003E-3</v>
      </c>
    </row>
  </sheetData>
  <scenarios current="1">
    <scenario name="1994 - Maximizar Retorno dado mesmo Risco" count="4" user="Henrique Carvalho" comment="Created by Henrique Carvalho on 8/28/2011">
      <inputCells r="C5" val="0.391809440651638" numFmtId="10"/>
      <inputCells r="C6" val="0" numFmtId="10"/>
      <inputCells r="C7" val="0" numFmtId="10"/>
      <inputCells r="C8" val="0.608190559348362" numFmtId="10"/>
    </scenario>
    <scenario name="scn1" count="4" user="Henrique Carvalho" comment="Created by Henrique Carvalho on 8/28/2011">
      <inputCells r="C5" val="0.391809440651638" numFmtId="10"/>
      <inputCells r="C6" val="0" numFmtId="10"/>
      <inputCells r="C7" val="0" numFmtId="10"/>
      <inputCells r="C8" val="0.608190559348362" numFmtId="10"/>
    </scenario>
  </scenarios>
  <conditionalFormatting sqref="C9">
    <cfRule type="cellIs" dxfId="60" priority="1" operator="notEqual">
      <formula>1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B2:M183"/>
  <sheetViews>
    <sheetView showGridLines="0" workbookViewId="0">
      <selection activeCell="Q7" sqref="Q7:X16"/>
    </sheetView>
  </sheetViews>
  <sheetFormatPr defaultRowHeight="12.75" x14ac:dyDescent="0.2"/>
  <cols>
    <col min="1" max="1" width="9.140625" style="1"/>
    <col min="2" max="2" width="10.28515625" style="1" customWidth="1"/>
    <col min="3" max="3" width="9.140625" style="1"/>
    <col min="4" max="5" width="10.42578125" style="1" bestFit="1" customWidth="1"/>
    <col min="6" max="11" width="9.140625" style="1"/>
    <col min="12" max="12" width="26.7109375" style="1" bestFit="1" customWidth="1"/>
    <col min="13" max="16384" width="9.140625" style="1"/>
  </cols>
  <sheetData>
    <row r="2" spans="2:10" ht="23.25" x14ac:dyDescent="0.35">
      <c r="B2" s="36" t="s">
        <v>15</v>
      </c>
      <c r="C2" s="4"/>
      <c r="D2" s="4"/>
      <c r="E2" s="11">
        <v>1999</v>
      </c>
      <c r="G2" s="59" t="s">
        <v>36</v>
      </c>
      <c r="H2" s="4"/>
      <c r="I2" s="4"/>
      <c r="J2" s="4"/>
    </row>
    <row r="4" spans="2:10" ht="15.75" x14ac:dyDescent="0.25">
      <c r="B4" s="28" t="s">
        <v>13</v>
      </c>
      <c r="C4" s="29" t="s">
        <v>8</v>
      </c>
      <c r="D4" s="29" t="s">
        <v>12</v>
      </c>
      <c r="E4" s="29" t="s">
        <v>4</v>
      </c>
    </row>
    <row r="5" spans="2:10" ht="15.75" x14ac:dyDescent="0.25">
      <c r="B5" s="9" t="s">
        <v>9</v>
      </c>
      <c r="C5" s="14">
        <v>0.14732906267297327</v>
      </c>
      <c r="D5" s="13">
        <f t="shared" ref="D5" ca="1" si="0">(1+SUMPRODUCT(PRODUCT(INDIRECT("tbl_dados_" &amp; $E$2 &amp; "[" &amp; B5 &amp; "]")+1))-1)^(12/COUNTA(INDIRECT("tbl_dados_" &amp; $E$2 &amp; "[" &amp; B5 &amp; "]")))-1</f>
        <v>0.18731510839493493</v>
      </c>
      <c r="E5" s="13">
        <f t="shared" ref="E5" ca="1" si="1">STDEV(INDIRECT("tbl_dados_" &amp; $E$2 &amp; "[" &amp; B5 &amp; "]"))*SQRT(12)</f>
        <v>0.28087252960389825</v>
      </c>
    </row>
    <row r="6" spans="2:10" ht="15.75" x14ac:dyDescent="0.25">
      <c r="B6" s="9" t="s">
        <v>10</v>
      </c>
      <c r="C6" s="14">
        <v>0</v>
      </c>
      <c r="D6" s="13">
        <f t="shared" ref="D6:D10" ca="1" si="2">(1+SUMPRODUCT(PRODUCT(INDIRECT("tbl_dados_" &amp; $E$2 &amp; "[" &amp; B6 &amp; "]")+1))-1)^(12/COUNTA(INDIRECT("tbl_dados_" &amp; $E$2 &amp; "[" &amp; B6 &amp; "]")))-1</f>
        <v>1.8204023616436915E-2</v>
      </c>
      <c r="E6" s="13">
        <f t="shared" ref="E6:E10" ca="1" si="3">STDEV(INDIRECT("tbl_dados_" &amp; $E$2 &amp; "[" &amp; B6 &amp; "]"))*SQRT(12)</f>
        <v>0.25879794658182065</v>
      </c>
    </row>
    <row r="7" spans="2:10" ht="15.75" x14ac:dyDescent="0.25">
      <c r="B7" s="9" t="s">
        <v>11</v>
      </c>
      <c r="C7" s="14">
        <v>0.12217513667812613</v>
      </c>
      <c r="D7" s="13">
        <f t="shared" ca="1" si="2"/>
        <v>0.1792905576215531</v>
      </c>
      <c r="E7" s="13">
        <f t="shared" ca="1" si="3"/>
        <v>0.29631598857654085</v>
      </c>
    </row>
    <row r="8" spans="2:10" ht="15.75" x14ac:dyDescent="0.25">
      <c r="B8" s="9" t="s">
        <v>32</v>
      </c>
      <c r="C8" s="14">
        <v>0</v>
      </c>
      <c r="D8" s="13">
        <f t="shared" ca="1" si="2"/>
        <v>3.5364304684009085E-2</v>
      </c>
      <c r="E8" s="13">
        <f t="shared" ca="1" si="3"/>
        <v>0.27615204293613077</v>
      </c>
    </row>
    <row r="9" spans="2:10" ht="15.75" x14ac:dyDescent="0.25">
      <c r="B9" s="22" t="s">
        <v>7</v>
      </c>
      <c r="C9" s="23">
        <v>0.73049579740800241</v>
      </c>
      <c r="D9" s="24">
        <f t="shared" ca="1" si="2"/>
        <v>0.16020119488175788</v>
      </c>
      <c r="E9" s="24">
        <f t="shared" ca="1" si="3"/>
        <v>1.3593425524076818E-2</v>
      </c>
    </row>
    <row r="10" spans="2:10" ht="18.75" x14ac:dyDescent="0.3">
      <c r="B10" s="52" t="s">
        <v>3</v>
      </c>
      <c r="C10" s="53">
        <f>SUM(aloc_1999)</f>
        <v>0.99999999675910178</v>
      </c>
      <c r="D10" s="39">
        <f t="shared" ca="1" si="2"/>
        <v>0.17674161643369191</v>
      </c>
      <c r="E10" s="40">
        <f t="shared" ca="1" si="3"/>
        <v>5.576445543118503E-2</v>
      </c>
    </row>
    <row r="11" spans="2:10" x14ac:dyDescent="0.2">
      <c r="E11" s="15">
        <f ca="1">SUMPRODUCT(C5:C9,E5:E9)</f>
        <v>8.7513073139098979E-2</v>
      </c>
    </row>
    <row r="12" spans="2:10" x14ac:dyDescent="0.2">
      <c r="E12" s="15"/>
    </row>
    <row r="13" spans="2:10" x14ac:dyDescent="0.2">
      <c r="E13" s="15"/>
    </row>
    <row r="14" spans="2:10" x14ac:dyDescent="0.2">
      <c r="B14" s="4"/>
      <c r="C14" s="4"/>
      <c r="D14" s="4"/>
      <c r="E14" s="4"/>
      <c r="F14" s="4"/>
      <c r="G14" s="4"/>
      <c r="H14" s="4"/>
      <c r="I14" s="4"/>
      <c r="J14" s="4"/>
    </row>
    <row r="16" spans="2:10" ht="18.75" x14ac:dyDescent="0.3">
      <c r="B16" s="59" t="s">
        <v>6</v>
      </c>
      <c r="C16" s="4"/>
    </row>
    <row r="17" spans="2:13" x14ac:dyDescent="0.2">
      <c r="B17" s="25"/>
      <c r="C17" s="25"/>
    </row>
    <row r="18" spans="2:13" ht="15.75" x14ac:dyDescent="0.25">
      <c r="B18" s="30" t="s">
        <v>33</v>
      </c>
      <c r="C18" s="30"/>
      <c r="D18" s="30"/>
      <c r="E18" s="29" t="s">
        <v>34</v>
      </c>
    </row>
    <row r="19" spans="2:13" ht="15.75" x14ac:dyDescent="0.25">
      <c r="B19" s="9" t="s">
        <v>12</v>
      </c>
      <c r="E19" s="16">
        <f ca="1">Retorno_1999</f>
        <v>0.17674161643369191</v>
      </c>
      <c r="F19" s="58" t="s">
        <v>39</v>
      </c>
    </row>
    <row r="20" spans="2:13" ht="15.75" x14ac:dyDescent="0.25">
      <c r="B20" s="9" t="s">
        <v>4</v>
      </c>
      <c r="E20" s="16">
        <f ca="1">Risco_1999</f>
        <v>5.576445543118503E-2</v>
      </c>
      <c r="F20" s="58" t="s">
        <v>38</v>
      </c>
    </row>
    <row r="21" spans="2:13" ht="15.75" x14ac:dyDescent="0.25">
      <c r="B21" s="9" t="s">
        <v>16</v>
      </c>
      <c r="E21" s="16">
        <f ca="1">Retorno_1999/Risco_1999</f>
        <v>3.1694314069254426</v>
      </c>
      <c r="F21" s="58" t="s">
        <v>40</v>
      </c>
    </row>
    <row r="22" spans="2:13" ht="15.75" x14ac:dyDescent="0.25">
      <c r="B22" s="9" t="s">
        <v>37</v>
      </c>
      <c r="E22" s="16">
        <f ca="1">E19-2.5*E20</f>
        <v>3.7330477855729322E-2</v>
      </c>
      <c r="F22" s="58" t="s">
        <v>41</v>
      </c>
    </row>
    <row r="23" spans="2:13" ht="15.75" x14ac:dyDescent="0.25">
      <c r="B23" s="9" t="s">
        <v>17</v>
      </c>
      <c r="E23" s="43">
        <f ca="1">(D10-D9)/E10</f>
        <v>0.29661226715188477</v>
      </c>
      <c r="F23" s="58" t="s">
        <v>42</v>
      </c>
    </row>
    <row r="24" spans="2:13" ht="15.75" x14ac:dyDescent="0.25">
      <c r="B24" s="10" t="s">
        <v>18</v>
      </c>
      <c r="E24" s="17">
        <f ca="1">1-Risco_1999/E11</f>
        <v>0.36278714218446684</v>
      </c>
      <c r="F24" s="58" t="s">
        <v>43</v>
      </c>
    </row>
    <row r="25" spans="2:13" x14ac:dyDescent="0.2">
      <c r="E25" s="15"/>
    </row>
    <row r="26" spans="2:13" x14ac:dyDescent="0.2">
      <c r="E26" s="15"/>
    </row>
    <row r="27" spans="2:13" x14ac:dyDescent="0.2">
      <c r="B27" s="26"/>
      <c r="C27" s="27" t="s">
        <v>35</v>
      </c>
      <c r="E27" s="15"/>
    </row>
    <row r="28" spans="2:13" x14ac:dyDescent="0.2">
      <c r="B28" s="20"/>
      <c r="C28" s="20"/>
      <c r="D28" s="20"/>
      <c r="E28" s="21"/>
      <c r="F28" s="20"/>
      <c r="G28" s="20"/>
      <c r="H28" s="20"/>
      <c r="I28" s="20"/>
      <c r="J28" s="20"/>
      <c r="K28" s="20"/>
      <c r="L28" s="20"/>
      <c r="M28" s="20"/>
    </row>
    <row r="30" spans="2:13" ht="15.75" x14ac:dyDescent="0.25">
      <c r="B30" s="12" t="s">
        <v>14</v>
      </c>
    </row>
    <row r="31" spans="2:13" x14ac:dyDescent="0.2">
      <c r="C31" s="3"/>
      <c r="D31" s="18">
        <f t="array" ref="D31:H31">TRANSPOSE(aloc_1999)</f>
        <v>0.14732906267297327</v>
      </c>
      <c r="E31" s="18">
        <v>0</v>
      </c>
      <c r="F31" s="18">
        <v>0.12217513667812613</v>
      </c>
      <c r="G31" s="18">
        <v>0</v>
      </c>
      <c r="H31" s="18">
        <v>0.73049579740800241</v>
      </c>
    </row>
    <row r="32" spans="2:13" x14ac:dyDescent="0.2">
      <c r="B32" s="2" t="s">
        <v>2</v>
      </c>
      <c r="C32" s="2" t="s">
        <v>3</v>
      </c>
      <c r="D32" s="2" t="s">
        <v>0</v>
      </c>
      <c r="E32" s="2" t="s">
        <v>1</v>
      </c>
      <c r="F32" s="2" t="s">
        <v>5</v>
      </c>
      <c r="G32" s="2" t="s">
        <v>23</v>
      </c>
      <c r="H32" s="2" t="s">
        <v>7</v>
      </c>
    </row>
    <row r="33" spans="2:8" x14ac:dyDescent="0.2">
      <c r="B33" s="6">
        <v>36161</v>
      </c>
      <c r="C33" s="5">
        <f t="shared" ref="C33:C64" si="4">SUMPRODUCT($D$31:$H$31,D33:H33)</f>
        <v>0.13150314779506497</v>
      </c>
      <c r="D33" s="5">
        <v>0.20449999999999999</v>
      </c>
      <c r="E33" s="5">
        <v>0.64080000000000004</v>
      </c>
      <c r="F33" s="5">
        <v>0.7</v>
      </c>
      <c r="G33" s="5">
        <v>0.68050384710846368</v>
      </c>
      <c r="H33" s="5">
        <v>2.1700000000000001E-2</v>
      </c>
    </row>
    <row r="34" spans="2:8" x14ac:dyDescent="0.2">
      <c r="B34" s="6">
        <v>36192</v>
      </c>
      <c r="C34" s="5">
        <f t="shared" si="4"/>
        <v>3.1792472467180789E-2</v>
      </c>
      <c r="D34" s="5">
        <v>9.0399999999999994E-2</v>
      </c>
      <c r="E34" s="5">
        <v>4.1100000000000005E-2</v>
      </c>
      <c r="F34" s="5">
        <v>1.0700000000000001E-2</v>
      </c>
      <c r="G34" s="5">
        <v>-6.0960750286157328E-2</v>
      </c>
      <c r="H34" s="5">
        <v>2.35E-2</v>
      </c>
    </row>
    <row r="35" spans="2:8" x14ac:dyDescent="0.2">
      <c r="B35" s="6">
        <v>36220</v>
      </c>
      <c r="C35" s="5">
        <f t="shared" si="4"/>
        <v>3.3521333479174437E-2</v>
      </c>
      <c r="D35" s="5">
        <v>0.20039999999999999</v>
      </c>
      <c r="E35" s="5">
        <v>-0.16600000000000001</v>
      </c>
      <c r="F35" s="5">
        <v>-0.16399999999999998</v>
      </c>
      <c r="G35" s="5">
        <v>-0.18681844395512226</v>
      </c>
      <c r="H35" s="5">
        <v>3.2899999999999999E-2</v>
      </c>
    </row>
    <row r="36" spans="2:8" x14ac:dyDescent="0.2">
      <c r="B36" s="6">
        <v>36251</v>
      </c>
      <c r="C36" s="5">
        <f t="shared" si="4"/>
        <v>2.4496446111778921E-2</v>
      </c>
      <c r="D36" s="5">
        <v>6.1100000000000002E-2</v>
      </c>
      <c r="E36" s="5">
        <v>-3.56E-2</v>
      </c>
      <c r="F36" s="5">
        <v>-9.4999999999999998E-3</v>
      </c>
      <c r="G36" s="5">
        <v>-4.0468496057809888E-2</v>
      </c>
      <c r="H36" s="5">
        <v>2.2799999999999997E-2</v>
      </c>
    </row>
    <row r="37" spans="2:8" x14ac:dyDescent="0.2">
      <c r="B37" s="6">
        <v>36281</v>
      </c>
      <c r="C37" s="5">
        <f t="shared" si="4"/>
        <v>7.4105052513884287E-3</v>
      </c>
      <c r="D37" s="5">
        <v>-2.3E-2</v>
      </c>
      <c r="E37" s="5">
        <v>3.8100000000000002E-2</v>
      </c>
      <c r="F37" s="5">
        <v>-2.8799999999999999E-2</v>
      </c>
      <c r="G37" s="5">
        <v>2.6382008027091564E-2</v>
      </c>
      <c r="H37" s="5">
        <v>1.9599999999999999E-2</v>
      </c>
    </row>
    <row r="38" spans="2:8" x14ac:dyDescent="0.2">
      <c r="B38" s="6">
        <v>36312</v>
      </c>
      <c r="C38" s="5">
        <f t="shared" si="4"/>
        <v>1.8231452229046711E-2</v>
      </c>
      <c r="D38" s="5">
        <v>4.8399999999999999E-2</v>
      </c>
      <c r="E38" s="5">
        <v>2.64E-2</v>
      </c>
      <c r="F38" s="5">
        <v>-6.6E-3</v>
      </c>
      <c r="G38" s="5">
        <v>-5.3258224322162429E-3</v>
      </c>
      <c r="H38" s="5">
        <v>1.6299999999999999E-2</v>
      </c>
    </row>
    <row r="39" spans="2:8" x14ac:dyDescent="0.2">
      <c r="B39" s="6">
        <v>36342</v>
      </c>
      <c r="C39" s="5">
        <f t="shared" si="4"/>
        <v>-3.1787995683663344E-3</v>
      </c>
      <c r="D39" s="5">
        <v>-0.10189999999999999</v>
      </c>
      <c r="E39" s="5">
        <v>1.11E-2</v>
      </c>
      <c r="F39" s="5">
        <v>0</v>
      </c>
      <c r="G39" s="5">
        <v>2.5718990510865236E-2</v>
      </c>
      <c r="H39" s="5">
        <v>1.6200000000000003E-2</v>
      </c>
    </row>
    <row r="40" spans="2:8" x14ac:dyDescent="0.2">
      <c r="B40" s="6">
        <v>36373</v>
      </c>
      <c r="C40" s="5">
        <f t="shared" si="4"/>
        <v>1.8314698676524546E-2</v>
      </c>
      <c r="D40" s="5">
        <v>1.18E-2</v>
      </c>
      <c r="E40" s="5">
        <v>7.0800000000000002E-2</v>
      </c>
      <c r="F40" s="5">
        <v>4.2999999999999997E-2</v>
      </c>
      <c r="G40" s="5">
        <v>9.0019088867500985E-2</v>
      </c>
      <c r="H40" s="5">
        <v>1.55E-2</v>
      </c>
    </row>
    <row r="41" spans="2:8" x14ac:dyDescent="0.2">
      <c r="B41" s="6">
        <v>36404</v>
      </c>
      <c r="C41" s="5">
        <f t="shared" si="4"/>
        <v>4.19615931115742E-2</v>
      </c>
      <c r="D41" s="5">
        <v>5.1299999999999998E-2</v>
      </c>
      <c r="E41" s="5">
        <v>3.3E-3</v>
      </c>
      <c r="F41" s="5">
        <v>0.19370000000000001</v>
      </c>
      <c r="G41" s="5">
        <v>-8.1086899991866801E-5</v>
      </c>
      <c r="H41" s="5">
        <v>1.47E-2</v>
      </c>
    </row>
    <row r="42" spans="2:8" x14ac:dyDescent="0.2">
      <c r="B42" s="6">
        <v>36434</v>
      </c>
      <c r="C42" s="5">
        <f t="shared" si="4"/>
        <v>1.7242369053099636E-2</v>
      </c>
      <c r="D42" s="5">
        <v>5.3499999999999999E-2</v>
      </c>
      <c r="E42" s="5">
        <v>1.6E-2</v>
      </c>
      <c r="F42" s="5">
        <v>-5.3E-3</v>
      </c>
      <c r="G42" s="5">
        <v>2.5707367643968082E-2</v>
      </c>
      <c r="H42" s="5">
        <v>1.37E-2</v>
      </c>
    </row>
    <row r="43" spans="2:8" x14ac:dyDescent="0.2">
      <c r="B43" s="6">
        <v>36465</v>
      </c>
      <c r="C43" s="5">
        <f t="shared" si="4"/>
        <v>3.3903491805596021E-2</v>
      </c>
      <c r="D43" s="5">
        <v>0.1777</v>
      </c>
      <c r="E43" s="5">
        <v>-1.5100000000000001E-2</v>
      </c>
      <c r="F43" s="5">
        <v>-1.8700000000000001E-2</v>
      </c>
      <c r="G43" s="5">
        <v>-4.9164478498557873E-2</v>
      </c>
      <c r="H43" s="5">
        <v>1.37E-2</v>
      </c>
    </row>
    <row r="44" spans="2:8" x14ac:dyDescent="0.2">
      <c r="B44" s="7">
        <v>36495</v>
      </c>
      <c r="C44" s="5">
        <f t="shared" si="4"/>
        <v>3.6650674122594859E-2</v>
      </c>
      <c r="D44" s="8">
        <v>0.24050000000000002</v>
      </c>
      <c r="E44" s="8">
        <v>-6.9500000000000006E-2</v>
      </c>
      <c r="F44" s="8">
        <v>-8.4499999999999992E-2</v>
      </c>
      <c r="G44" s="8">
        <v>-7.9374852301114629E-2</v>
      </c>
      <c r="H44" s="8">
        <v>1.5800000000000002E-2</v>
      </c>
    </row>
    <row r="45" spans="2:8" x14ac:dyDescent="0.2">
      <c r="B45" s="6">
        <v>36526</v>
      </c>
      <c r="C45" s="5">
        <f t="shared" si="4"/>
        <v>-7.1915930322771996E-3</v>
      </c>
      <c r="D45" s="5">
        <v>-4.1100000000000005E-2</v>
      </c>
      <c r="E45" s="5">
        <v>7.4999999999999997E-3</v>
      </c>
      <c r="F45" s="5">
        <v>-9.5399999999999985E-2</v>
      </c>
      <c r="G45" s="5">
        <v>-3.0217499584924479E-2</v>
      </c>
      <c r="H45" s="5">
        <v>1.44E-2</v>
      </c>
    </row>
    <row r="46" spans="2:8" x14ac:dyDescent="0.2">
      <c r="B46" s="6">
        <v>36557</v>
      </c>
      <c r="C46" s="5">
        <f t="shared" si="4"/>
        <v>3.5391499230021446E-2</v>
      </c>
      <c r="D46" s="5">
        <v>7.8100000000000003E-2</v>
      </c>
      <c r="E46" s="5">
        <v>-1.8799999999999997E-2</v>
      </c>
      <c r="F46" s="5">
        <v>0.1094</v>
      </c>
      <c r="G46" s="5">
        <v>-2.4767448496262001E-2</v>
      </c>
      <c r="H46" s="5">
        <v>1.44E-2</v>
      </c>
    </row>
    <row r="47" spans="2:8" x14ac:dyDescent="0.2">
      <c r="B47" s="6">
        <v>36586</v>
      </c>
      <c r="C47" s="5">
        <f t="shared" si="4"/>
        <v>5.2623765723804799E-3</v>
      </c>
      <c r="D47" s="5">
        <v>9.1000000000000004E-3</v>
      </c>
      <c r="E47" s="5">
        <v>-1.2E-2</v>
      </c>
      <c r="F47" s="5">
        <v>-5.4000000000000006E-2</v>
      </c>
      <c r="G47" s="5">
        <v>-2.0715079875943676E-2</v>
      </c>
      <c r="H47" s="5">
        <v>1.44E-2</v>
      </c>
    </row>
    <row r="48" spans="2:8" x14ac:dyDescent="0.2">
      <c r="B48" s="6">
        <v>36617</v>
      </c>
      <c r="C48" s="5">
        <f t="shared" si="4"/>
        <v>-3.0105719366413201E-3</v>
      </c>
      <c r="D48" s="5">
        <v>-0.12809999999999999</v>
      </c>
      <c r="E48" s="5">
        <v>3.4000000000000002E-2</v>
      </c>
      <c r="F48" s="5">
        <v>5.33E-2</v>
      </c>
      <c r="G48" s="5">
        <v>-1.3504631012847268E-2</v>
      </c>
      <c r="H48" s="5">
        <v>1.2800000000000001E-2</v>
      </c>
    </row>
    <row r="49" spans="2:8" x14ac:dyDescent="0.2">
      <c r="B49" s="6">
        <v>36647</v>
      </c>
      <c r="C49" s="5">
        <f t="shared" si="4"/>
        <v>6.0218086618041046E-3</v>
      </c>
      <c r="D49" s="5">
        <v>-3.7400000000000003E-2</v>
      </c>
      <c r="E49" s="5">
        <v>1.1000000000000001E-2</v>
      </c>
      <c r="F49" s="5">
        <v>5.3E-3</v>
      </c>
      <c r="G49" s="5">
        <v>3.9251317463201874E-2</v>
      </c>
      <c r="H49" s="5">
        <v>1.49E-2</v>
      </c>
    </row>
    <row r="50" spans="2:8" x14ac:dyDescent="0.2">
      <c r="B50" s="6">
        <v>36678</v>
      </c>
      <c r="C50" s="5">
        <f t="shared" si="4"/>
        <v>3.2741225858600377E-2</v>
      </c>
      <c r="D50" s="5">
        <v>0.11840000000000001</v>
      </c>
      <c r="E50" s="5">
        <v>-1.46E-2</v>
      </c>
      <c r="F50" s="5">
        <v>4.2099999999999999E-2</v>
      </c>
      <c r="G50" s="5">
        <v>1.9234131841230351E-3</v>
      </c>
      <c r="H50" s="5">
        <v>1.3899999999999999E-2</v>
      </c>
    </row>
    <row r="51" spans="2:8" x14ac:dyDescent="0.2">
      <c r="B51" s="6">
        <v>36708</v>
      </c>
      <c r="C51" s="5">
        <f t="shared" si="4"/>
        <v>5.1523969715523612E-3</v>
      </c>
      <c r="D51" s="5">
        <v>-1.6299999999999999E-2</v>
      </c>
      <c r="E51" s="5">
        <v>-1.3999999999999999E-2</v>
      </c>
      <c r="F51" s="5">
        <v>-1.5900000000000001E-2</v>
      </c>
      <c r="G51" s="5">
        <v>-4.1826643397324115E-2</v>
      </c>
      <c r="H51" s="5">
        <v>1.3000000000000001E-2</v>
      </c>
    </row>
    <row r="52" spans="2:8" x14ac:dyDescent="0.2">
      <c r="B52" s="6">
        <v>36739</v>
      </c>
      <c r="C52" s="5">
        <f t="shared" si="4"/>
        <v>1.9482797782039697E-2</v>
      </c>
      <c r="D52" s="5">
        <v>5.4199999999999998E-2</v>
      </c>
      <c r="E52" s="5">
        <v>2.7400000000000001E-2</v>
      </c>
      <c r="F52" s="5">
        <v>1.04E-2</v>
      </c>
      <c r="G52" s="5">
        <v>-1.4996053670086829E-2</v>
      </c>
      <c r="H52" s="5">
        <v>1.3999999999999999E-2</v>
      </c>
    </row>
    <row r="53" spans="2:8" x14ac:dyDescent="0.2">
      <c r="B53" s="6">
        <v>36770</v>
      </c>
      <c r="C53" s="5">
        <f t="shared" si="4"/>
        <v>-3.1247356920042855E-3</v>
      </c>
      <c r="D53" s="5">
        <v>-8.1699999999999995E-2</v>
      </c>
      <c r="E53" s="5">
        <v>1.11E-2</v>
      </c>
      <c r="F53" s="5">
        <v>0</v>
      </c>
      <c r="G53" s="5">
        <v>5.6706114398421548E-3</v>
      </c>
      <c r="H53" s="5">
        <v>1.2199999999999999E-2</v>
      </c>
    </row>
    <row r="54" spans="2:8" x14ac:dyDescent="0.2">
      <c r="B54" s="6">
        <v>36800</v>
      </c>
      <c r="C54" s="5">
        <f t="shared" si="4"/>
        <v>-1.5124755426294736E-3</v>
      </c>
      <c r="D54" s="5">
        <v>-6.6600000000000006E-2</v>
      </c>
      <c r="E54" s="5">
        <v>3.5400000000000001E-2</v>
      </c>
      <c r="F54" s="5">
        <v>-8.6E-3</v>
      </c>
      <c r="G54" s="5">
        <v>-5.0870311350821318E-3</v>
      </c>
      <c r="H54" s="5">
        <v>1.2800000000000001E-2</v>
      </c>
    </row>
    <row r="55" spans="2:8" x14ac:dyDescent="0.2">
      <c r="B55" s="6">
        <v>36831</v>
      </c>
      <c r="C55" s="5">
        <f t="shared" si="4"/>
        <v>-3.7190872441419005E-3</v>
      </c>
      <c r="D55" s="5">
        <v>-0.10630000000000001</v>
      </c>
      <c r="E55" s="5">
        <v>2.6499999999999999E-2</v>
      </c>
      <c r="F55" s="5">
        <v>2.4799999999999999E-2</v>
      </c>
      <c r="G55" s="5">
        <v>5.525780816854553E-2</v>
      </c>
      <c r="H55" s="5">
        <v>1.2199999999999999E-2</v>
      </c>
    </row>
    <row r="56" spans="2:8" x14ac:dyDescent="0.2">
      <c r="B56" s="7">
        <v>36861</v>
      </c>
      <c r="C56" s="5">
        <f t="shared" si="4"/>
        <v>3.1961546961622914E-2</v>
      </c>
      <c r="D56" s="8">
        <v>0.1484</v>
      </c>
      <c r="E56" s="8">
        <v>-2.0999999999999999E-3</v>
      </c>
      <c r="F56" s="8">
        <v>1.15E-2</v>
      </c>
      <c r="G56" s="8">
        <v>7.5131348511383367E-2</v>
      </c>
      <c r="H56" s="8">
        <v>1.1899999999999999E-2</v>
      </c>
    </row>
    <row r="57" spans="2:8" x14ac:dyDescent="0.2">
      <c r="B57" s="6">
        <v>36892</v>
      </c>
      <c r="C57" s="5">
        <f t="shared" si="4"/>
        <v>2.8428539804556306E-2</v>
      </c>
      <c r="D57" s="5">
        <v>0.15810000000000002</v>
      </c>
      <c r="E57" s="5">
        <v>8.0000000000000002E-3</v>
      </c>
      <c r="F57" s="5">
        <v>-3.3300000000000003E-2</v>
      </c>
      <c r="G57" s="5">
        <v>1.0859531954172663E-3</v>
      </c>
      <c r="H57" s="5">
        <v>1.26E-2</v>
      </c>
    </row>
    <row r="58" spans="2:8" x14ac:dyDescent="0.2">
      <c r="B58" s="6">
        <v>36923</v>
      </c>
      <c r="C58" s="5">
        <f t="shared" si="4"/>
        <v>-3.2577197482195281E-3</v>
      </c>
      <c r="D58" s="5">
        <v>-0.1008</v>
      </c>
      <c r="E58" s="5">
        <v>3.7599999999999995E-2</v>
      </c>
      <c r="F58" s="5">
        <v>3.4500000000000003E-2</v>
      </c>
      <c r="G58" s="5">
        <v>2.5926126810218664E-2</v>
      </c>
      <c r="H58" s="5">
        <v>1.01E-2</v>
      </c>
    </row>
    <row r="59" spans="2:8" x14ac:dyDescent="0.2">
      <c r="B59" s="6">
        <v>36951</v>
      </c>
      <c r="C59" s="5">
        <f t="shared" si="4"/>
        <v>-3.6504980953122202E-3</v>
      </c>
      <c r="D59" s="5">
        <v>-9.1400000000000009E-2</v>
      </c>
      <c r="E59" s="5">
        <v>5.6900000000000006E-2</v>
      </c>
      <c r="F59" s="5">
        <v>5.6000000000000008E-3</v>
      </c>
      <c r="G59" s="5">
        <v>5.3925455987311466E-3</v>
      </c>
      <c r="H59" s="5">
        <v>1.2500000000000001E-2</v>
      </c>
    </row>
    <row r="60" spans="2:8" x14ac:dyDescent="0.2">
      <c r="B60" s="6">
        <v>36982</v>
      </c>
      <c r="C60" s="5">
        <f t="shared" si="4"/>
        <v>2.0939423600187211E-2</v>
      </c>
      <c r="D60" s="5">
        <v>3.32E-2</v>
      </c>
      <c r="E60" s="5">
        <v>1.0700000000000001E-2</v>
      </c>
      <c r="F60" s="5">
        <v>6.08E-2</v>
      </c>
      <c r="G60" s="5">
        <v>2.0981227322921514E-2</v>
      </c>
      <c r="H60" s="5">
        <v>1.18E-2</v>
      </c>
    </row>
    <row r="61" spans="2:8" x14ac:dyDescent="0.2">
      <c r="B61" s="6">
        <v>37012</v>
      </c>
      <c r="C61" s="5">
        <f t="shared" si="4"/>
        <v>1.91590095085474E-2</v>
      </c>
      <c r="D61" s="5">
        <v>-1.8000000000000002E-2</v>
      </c>
      <c r="E61" s="5">
        <v>8.0199999999999994E-2</v>
      </c>
      <c r="F61" s="5">
        <v>9.9000000000000005E-2</v>
      </c>
      <c r="G61" s="5">
        <v>3.0747836835599562E-2</v>
      </c>
      <c r="H61" s="5">
        <v>1.3300000000000001E-2</v>
      </c>
    </row>
    <row r="62" spans="2:8" x14ac:dyDescent="0.2">
      <c r="B62" s="6">
        <v>37043</v>
      </c>
      <c r="C62" s="5">
        <f t="shared" si="4"/>
        <v>7.8043662023893007E-3</v>
      </c>
      <c r="D62" s="5">
        <v>-6.0999999999999995E-3</v>
      </c>
      <c r="E62" s="5">
        <v>-2.3300000000000001E-2</v>
      </c>
      <c r="F62" s="5">
        <v>-4.6999999999999993E-3</v>
      </c>
      <c r="G62" s="5">
        <v>-1.8837755458951722E-2</v>
      </c>
      <c r="H62" s="5">
        <v>1.2699999999999999E-2</v>
      </c>
    </row>
    <row r="63" spans="2:8" x14ac:dyDescent="0.2">
      <c r="B63" s="6">
        <v>37073</v>
      </c>
      <c r="C63" s="5">
        <f t="shared" si="4"/>
        <v>2.8101397953046135E-3</v>
      </c>
      <c r="D63" s="5">
        <v>-5.5300000000000002E-2</v>
      </c>
      <c r="E63" s="5">
        <v>5.4800000000000001E-2</v>
      </c>
      <c r="F63" s="5">
        <v>0</v>
      </c>
      <c r="G63" s="5">
        <v>8.6168262375229121E-2</v>
      </c>
      <c r="H63" s="5">
        <v>1.4999999999999999E-2</v>
      </c>
    </row>
    <row r="64" spans="2:8" x14ac:dyDescent="0.2">
      <c r="B64" s="6">
        <v>37104</v>
      </c>
      <c r="C64" s="5">
        <f t="shared" si="4"/>
        <v>6.8386431262394236E-3</v>
      </c>
      <c r="D64" s="5">
        <v>-6.6500000000000004E-2</v>
      </c>
      <c r="E64" s="5">
        <v>4.9500000000000002E-2</v>
      </c>
      <c r="F64" s="5">
        <v>4.0500000000000001E-2</v>
      </c>
      <c r="G64" s="5">
        <v>9.2741935483870996E-2</v>
      </c>
      <c r="H64" s="5">
        <v>1.6E-2</v>
      </c>
    </row>
    <row r="65" spans="2:8" x14ac:dyDescent="0.2">
      <c r="B65" s="6">
        <v>37135</v>
      </c>
      <c r="C65" s="5">
        <f t="shared" ref="C65:C96" si="5">SUMPRODUCT($D$31:$H$31,D65:H65)</f>
        <v>2.5135872888734732E-3</v>
      </c>
      <c r="D65" s="5">
        <v>-0.17170000000000002</v>
      </c>
      <c r="E65" s="5">
        <v>4.6900000000000004E-2</v>
      </c>
      <c r="F65" s="5">
        <v>0.1487</v>
      </c>
      <c r="G65" s="5">
        <v>4.5138590920792865E-2</v>
      </c>
      <c r="H65" s="5">
        <v>1.32E-2</v>
      </c>
    </row>
    <row r="66" spans="2:8" x14ac:dyDescent="0.2">
      <c r="B66" s="6">
        <v>37165</v>
      </c>
      <c r="C66" s="5">
        <f t="shared" si="5"/>
        <v>1.4451253866801668E-2</v>
      </c>
      <c r="D66" s="5">
        <v>6.8499999999999991E-2</v>
      </c>
      <c r="E66" s="5">
        <v>1.34E-2</v>
      </c>
      <c r="F66" s="5">
        <v>-5.5800000000000002E-2</v>
      </c>
      <c r="G66" s="5">
        <v>2.4222021512438907E-3</v>
      </c>
      <c r="H66" s="5">
        <v>1.5300000000000001E-2</v>
      </c>
    </row>
    <row r="67" spans="2:8" x14ac:dyDescent="0.2">
      <c r="B67" s="6">
        <v>37196</v>
      </c>
      <c r="C67" s="5">
        <f t="shared" si="5"/>
        <v>2.1710612026752601E-2</v>
      </c>
      <c r="D67" s="5">
        <v>0.13789999999999999</v>
      </c>
      <c r="E67" s="5">
        <v>-6.59E-2</v>
      </c>
      <c r="F67" s="5">
        <v>-7.17E-2</v>
      </c>
      <c r="G67" s="5">
        <v>-7.0074128680837178E-2</v>
      </c>
      <c r="H67" s="5">
        <v>1.3899999999999999E-2</v>
      </c>
    </row>
    <row r="68" spans="2:8" x14ac:dyDescent="0.2">
      <c r="B68" s="7">
        <v>37226</v>
      </c>
      <c r="C68" s="5">
        <f t="shared" si="5"/>
        <v>1.3966125082859673E-2</v>
      </c>
      <c r="D68" s="8">
        <v>4.4699999999999997E-2</v>
      </c>
      <c r="E68" s="8">
        <v>-8.2400000000000001E-2</v>
      </c>
      <c r="F68" s="8">
        <v>-2.2700000000000001E-2</v>
      </c>
      <c r="G68" s="8">
        <v>-9.1165330749581552E-2</v>
      </c>
      <c r="H68" s="8">
        <v>1.3899999999999999E-2</v>
      </c>
    </row>
    <row r="69" spans="2:8" x14ac:dyDescent="0.2">
      <c r="B69" s="6">
        <v>37257</v>
      </c>
      <c r="C69" s="5">
        <f t="shared" si="5"/>
        <v>7.0344763215918881E-3</v>
      </c>
      <c r="D69" s="5">
        <v>-5.8299999999999998E-2</v>
      </c>
      <c r="E69" s="5">
        <v>4.2199999999999994E-2</v>
      </c>
      <c r="F69" s="5">
        <v>3.6400000000000002E-2</v>
      </c>
      <c r="G69" s="5">
        <v>9.1587516960651705E-3</v>
      </c>
      <c r="H69" s="5">
        <v>1.5300000000000001E-2</v>
      </c>
    </row>
    <row r="70" spans="2:8" x14ac:dyDescent="0.2">
      <c r="B70" s="6">
        <v>37288</v>
      </c>
      <c r="C70" s="5">
        <f t="shared" si="5"/>
        <v>2.40520385284917E-2</v>
      </c>
      <c r="D70" s="5">
        <v>0.10310000000000001</v>
      </c>
      <c r="E70" s="5">
        <v>-2.8999999999999998E-2</v>
      </c>
      <c r="F70" s="5">
        <v>-2.2000000000000001E-3</v>
      </c>
      <c r="G70" s="5">
        <v>-1.8391356542617032E-2</v>
      </c>
      <c r="H70" s="5">
        <v>1.2500000000000001E-2</v>
      </c>
    </row>
    <row r="71" spans="2:8" x14ac:dyDescent="0.2">
      <c r="B71" s="6">
        <v>37316</v>
      </c>
      <c r="C71" s="5">
        <f t="shared" si="5"/>
        <v>2.6862554028865004E-3</v>
      </c>
      <c r="D71" s="5">
        <v>-5.5500000000000001E-2</v>
      </c>
      <c r="E71" s="5">
        <v>-1.0500000000000001E-2</v>
      </c>
      <c r="F71" s="5">
        <v>6.9999999999999993E-3</v>
      </c>
      <c r="G71" s="5">
        <v>-8.9032384306820811E-3</v>
      </c>
      <c r="H71" s="5">
        <v>1.37E-2</v>
      </c>
    </row>
    <row r="72" spans="2:8" x14ac:dyDescent="0.2">
      <c r="B72" s="6">
        <v>37347</v>
      </c>
      <c r="C72" s="5">
        <f t="shared" si="5"/>
        <v>1.3140568014819731E-2</v>
      </c>
      <c r="D72" s="5">
        <v>-1.2800000000000001E-2</v>
      </c>
      <c r="E72" s="5">
        <v>1.67E-2</v>
      </c>
      <c r="F72" s="5">
        <v>3.4500000000000003E-2</v>
      </c>
      <c r="G72" s="5">
        <v>5.1036525172754255E-2</v>
      </c>
      <c r="H72" s="5">
        <v>1.4800000000000001E-2</v>
      </c>
    </row>
    <row r="73" spans="2:8" x14ac:dyDescent="0.2">
      <c r="B73" s="6">
        <v>37377</v>
      </c>
      <c r="C73" s="5">
        <f t="shared" si="5"/>
        <v>2.266185092140683E-2</v>
      </c>
      <c r="D73" s="5">
        <v>-1.7100000000000001E-2</v>
      </c>
      <c r="E73" s="5">
        <v>6.7500000000000004E-2</v>
      </c>
      <c r="F73" s="5">
        <v>0.12240000000000001</v>
      </c>
      <c r="G73" s="5">
        <v>0.10819949281487751</v>
      </c>
      <c r="H73" s="5">
        <v>1.3999999999999999E-2</v>
      </c>
    </row>
    <row r="74" spans="2:8" x14ac:dyDescent="0.2">
      <c r="B74" s="6">
        <v>37408</v>
      </c>
      <c r="C74" s="5">
        <f t="shared" si="5"/>
        <v>8.6233078250068373E-4</v>
      </c>
      <c r="D74" s="5">
        <v>-0.13390000000000002</v>
      </c>
      <c r="E74" s="5">
        <v>0.1278</v>
      </c>
      <c r="F74" s="5">
        <v>9.0200000000000002E-2</v>
      </c>
      <c r="G74" s="5">
        <v>0.19692346809051631</v>
      </c>
      <c r="H74" s="5">
        <v>1.3100000000000001E-2</v>
      </c>
    </row>
    <row r="75" spans="2:8" x14ac:dyDescent="0.2">
      <c r="B75" s="6">
        <v>37438</v>
      </c>
      <c r="C75" s="5">
        <f t="shared" si="5"/>
        <v>1.78171363542938E-2</v>
      </c>
      <c r="D75" s="5">
        <v>-0.12359999999999999</v>
      </c>
      <c r="E75" s="5">
        <v>0.2054</v>
      </c>
      <c r="F75" s="5">
        <v>0.2034</v>
      </c>
      <c r="G75" s="5">
        <v>0.18881217914675164</v>
      </c>
      <c r="H75" s="5">
        <v>1.5300000000000001E-2</v>
      </c>
    </row>
    <row r="76" spans="2:8" x14ac:dyDescent="0.2">
      <c r="B76" s="6">
        <v>37469</v>
      </c>
      <c r="C76" s="5">
        <f t="shared" si="5"/>
        <v>6.3006217752031492E-3</v>
      </c>
      <c r="D76" s="5">
        <v>6.3500000000000001E-2</v>
      </c>
      <c r="E76" s="5">
        <v>-0.11849999999999999</v>
      </c>
      <c r="F76" s="5">
        <v>-0.11169999999999999</v>
      </c>
      <c r="G76" s="5">
        <v>-0.11442015605455957</v>
      </c>
      <c r="H76" s="5">
        <v>1.4499999999999999E-2</v>
      </c>
    </row>
    <row r="77" spans="2:8" x14ac:dyDescent="0.2">
      <c r="B77" s="6">
        <v>37500</v>
      </c>
      <c r="C77" s="5">
        <f t="shared" si="5"/>
        <v>1.0728692042564514E-2</v>
      </c>
      <c r="D77" s="5">
        <v>-0.16949999999999998</v>
      </c>
      <c r="E77" s="5">
        <v>0.28870000000000001</v>
      </c>
      <c r="F77" s="5">
        <v>0.2097</v>
      </c>
      <c r="G77" s="5">
        <v>0.2959375840731775</v>
      </c>
      <c r="H77" s="5">
        <v>1.38E-2</v>
      </c>
    </row>
    <row r="78" spans="2:8" x14ac:dyDescent="0.2">
      <c r="B78" s="6">
        <v>37530</v>
      </c>
      <c r="C78" s="5">
        <f t="shared" si="5"/>
        <v>3.6096824052607092E-2</v>
      </c>
      <c r="D78" s="5">
        <v>0.17920000000000003</v>
      </c>
      <c r="E78" s="5">
        <v>-6.4199999999999993E-2</v>
      </c>
      <c r="F78" s="5">
        <v>-1.8700000000000001E-2</v>
      </c>
      <c r="G78" s="5">
        <v>-6.2071828939173845E-2</v>
      </c>
      <c r="H78" s="5">
        <v>1.6399999999999998E-2</v>
      </c>
    </row>
    <row r="79" spans="2:8" x14ac:dyDescent="0.2">
      <c r="B79" s="6">
        <v>37561</v>
      </c>
      <c r="C79" s="5">
        <f t="shared" si="5"/>
        <v>1.8824397334141443E-2</v>
      </c>
      <c r="D79" s="5">
        <v>3.3500000000000002E-2</v>
      </c>
      <c r="E79" s="5">
        <v>-2.3E-3</v>
      </c>
      <c r="F79" s="5">
        <v>2.2200000000000001E-2</v>
      </c>
      <c r="G79" s="5">
        <v>2.1027003098716968E-3</v>
      </c>
      <c r="H79" s="5">
        <v>1.5300000000000001E-2</v>
      </c>
    </row>
    <row r="80" spans="2:8" x14ac:dyDescent="0.2">
      <c r="B80" s="7">
        <v>37591</v>
      </c>
      <c r="C80" s="5">
        <f t="shared" si="5"/>
        <v>2.9911360934368844E-2</v>
      </c>
      <c r="D80" s="8">
        <v>7.2300000000000003E-2</v>
      </c>
      <c r="E80" s="8">
        <v>-2.8399999999999998E-2</v>
      </c>
      <c r="F80" s="8">
        <v>5.4199999999999998E-2</v>
      </c>
      <c r="G80" s="8">
        <v>2.1866372170071813E-2</v>
      </c>
      <c r="H80" s="8">
        <v>1.7299999999999999E-2</v>
      </c>
    </row>
    <row r="81" spans="2:8" x14ac:dyDescent="0.2">
      <c r="B81" s="6">
        <v>37622</v>
      </c>
      <c r="C81" s="5">
        <f t="shared" si="5"/>
        <v>1.5774933219618661E-2</v>
      </c>
      <c r="D81" s="5">
        <v>-2.8999999999999998E-2</v>
      </c>
      <c r="E81" s="5">
        <v>-3.04E-2</v>
      </c>
      <c r="F81" s="5">
        <v>4.6300000000000001E-2</v>
      </c>
      <c r="G81" s="5">
        <v>2.6099643358910685E-2</v>
      </c>
      <c r="H81" s="5">
        <v>1.9699999999999999E-2</v>
      </c>
    </row>
    <row r="82" spans="2:8" x14ac:dyDescent="0.2">
      <c r="B82" s="6">
        <v>37653</v>
      </c>
      <c r="C82" s="5">
        <f t="shared" si="5"/>
        <v>1.0118413391278884E-3</v>
      </c>
      <c r="D82" s="5">
        <v>-6.0400000000000002E-2</v>
      </c>
      <c r="E82" s="5">
        <v>1.06E-2</v>
      </c>
      <c r="F82" s="5">
        <v>-2.8300000000000002E-2</v>
      </c>
      <c r="G82" s="5">
        <v>1.4719047869819368E-2</v>
      </c>
      <c r="H82" s="5">
        <v>1.83E-2</v>
      </c>
    </row>
    <row r="83" spans="2:8" x14ac:dyDescent="0.2">
      <c r="B83" s="6">
        <v>37681</v>
      </c>
      <c r="C83" s="5">
        <f t="shared" si="5"/>
        <v>1.6349263472316702E-2</v>
      </c>
      <c r="D83" s="5">
        <v>9.6600000000000005E-2</v>
      </c>
      <c r="E83" s="5">
        <v>-5.9000000000000004E-2</v>
      </c>
      <c r="F83" s="5">
        <v>-8.8499999999999995E-2</v>
      </c>
      <c r="G83" s="5">
        <v>-4.8576692529257559E-2</v>
      </c>
      <c r="H83" s="5">
        <v>1.77E-2</v>
      </c>
    </row>
    <row r="84" spans="2:8" x14ac:dyDescent="0.2">
      <c r="B84" s="6">
        <v>37712</v>
      </c>
      <c r="C84" s="5">
        <f t="shared" si="5"/>
        <v>1.534990687763324E-2</v>
      </c>
      <c r="D84" s="5">
        <v>0.11380000000000001</v>
      </c>
      <c r="E84" s="5">
        <v>-0.13819999999999999</v>
      </c>
      <c r="F84" s="5">
        <v>-0.1234</v>
      </c>
      <c r="G84" s="5">
        <v>-0.11785081140051823</v>
      </c>
      <c r="H84" s="5">
        <v>1.8700000000000001E-2</v>
      </c>
    </row>
    <row r="85" spans="2:8" x14ac:dyDescent="0.2">
      <c r="B85" s="6">
        <v>37742</v>
      </c>
      <c r="C85" s="5">
        <f t="shared" si="5"/>
        <v>3.7614734753931081E-2</v>
      </c>
      <c r="D85" s="5">
        <v>6.8900000000000003E-2</v>
      </c>
      <c r="E85" s="5">
        <v>2.6200000000000001E-2</v>
      </c>
      <c r="F85" s="5">
        <v>0.1076</v>
      </c>
      <c r="G85" s="5">
        <v>8.1746228048478864E-2</v>
      </c>
      <c r="H85" s="5">
        <v>1.9599999999999999E-2</v>
      </c>
    </row>
    <row r="86" spans="2:8" x14ac:dyDescent="0.2">
      <c r="B86" s="6">
        <v>37773</v>
      </c>
      <c r="C86" s="5">
        <f t="shared" si="5"/>
        <v>-4.9896400268132843E-4</v>
      </c>
      <c r="D86" s="5">
        <v>-3.3500000000000002E-2</v>
      </c>
      <c r="E86" s="5">
        <v>-3.1600000000000003E-2</v>
      </c>
      <c r="F86" s="5">
        <v>-7.4299999999999991E-2</v>
      </c>
      <c r="G86" s="5">
        <v>-5.3646964673602415E-2</v>
      </c>
      <c r="H86" s="5">
        <v>1.8500000000000003E-2</v>
      </c>
    </row>
    <row r="87" spans="2:8" x14ac:dyDescent="0.2">
      <c r="B87" s="6">
        <v>37803</v>
      </c>
      <c r="C87" s="5">
        <f t="shared" si="5"/>
        <v>2.6338132633651291E-2</v>
      </c>
      <c r="D87" s="5">
        <v>4.6199999999999998E-2</v>
      </c>
      <c r="E87" s="5">
        <v>3.2599999999999997E-2</v>
      </c>
      <c r="F87" s="5">
        <v>3.5499999999999997E-2</v>
      </c>
      <c r="G87" s="5">
        <v>8.0033825616865339E-3</v>
      </c>
      <c r="H87" s="5">
        <v>2.0799999999999999E-2</v>
      </c>
    </row>
    <row r="88" spans="2:8" x14ac:dyDescent="0.2">
      <c r="B88" s="6">
        <v>37834</v>
      </c>
      <c r="C88" s="5">
        <f t="shared" si="5"/>
        <v>3.808771459712687E-2</v>
      </c>
      <c r="D88" s="5">
        <v>0.11810000000000001</v>
      </c>
      <c r="E88" s="5">
        <v>2.9999999999999997E-4</v>
      </c>
      <c r="F88" s="5">
        <v>6.4100000000000004E-2</v>
      </c>
      <c r="G88" s="5">
        <v>-2.2980584851390318E-2</v>
      </c>
      <c r="H88" s="5">
        <v>1.7600000000000001E-2</v>
      </c>
    </row>
    <row r="89" spans="2:8" x14ac:dyDescent="0.2">
      <c r="B89" s="6">
        <v>37865</v>
      </c>
      <c r="C89" s="5">
        <f t="shared" si="5"/>
        <v>2.0830246744042595E-2</v>
      </c>
      <c r="D89" s="5">
        <v>5.5099999999999996E-2</v>
      </c>
      <c r="E89" s="5">
        <v>-1.4499999999999999E-2</v>
      </c>
      <c r="F89" s="5">
        <v>4.1999999999999997E-3</v>
      </c>
      <c r="G89" s="5">
        <v>4.6735563801404645E-2</v>
      </c>
      <c r="H89" s="5">
        <v>1.67E-2</v>
      </c>
    </row>
    <row r="90" spans="2:8" x14ac:dyDescent="0.2">
      <c r="B90" s="6">
        <v>37895</v>
      </c>
      <c r="C90" s="5">
        <f t="shared" si="5"/>
        <v>2.9166143521310424E-2</v>
      </c>
      <c r="D90" s="5">
        <v>0.1232</v>
      </c>
      <c r="E90" s="5">
        <v>-2.3E-2</v>
      </c>
      <c r="F90" s="5">
        <v>-7.3000000000000001E-3</v>
      </c>
      <c r="G90" s="5">
        <v>-3.0586236193712812E-2</v>
      </c>
      <c r="H90" s="5">
        <v>1.6299999999999999E-2</v>
      </c>
    </row>
    <row r="91" spans="2:8" x14ac:dyDescent="0.2">
      <c r="B91" s="6">
        <v>37926</v>
      </c>
      <c r="C91" s="5">
        <f t="shared" si="5"/>
        <v>3.4382525796054539E-2</v>
      </c>
      <c r="D91" s="5">
        <v>0.12240000000000001</v>
      </c>
      <c r="E91" s="5">
        <v>3.2599999999999997E-2</v>
      </c>
      <c r="F91" s="5">
        <v>5.3699999999999998E-2</v>
      </c>
      <c r="G91" s="5">
        <v>6.963039076430233E-2</v>
      </c>
      <c r="H91" s="5">
        <v>1.34E-2</v>
      </c>
    </row>
    <row r="92" spans="2:8" x14ac:dyDescent="0.2">
      <c r="B92" s="7">
        <v>37956</v>
      </c>
      <c r="C92" s="5">
        <f t="shared" si="5"/>
        <v>2.857088960300011E-2</v>
      </c>
      <c r="D92" s="8">
        <v>0.1017</v>
      </c>
      <c r="E92" s="8">
        <v>-2.0400000000000001E-2</v>
      </c>
      <c r="F92" s="8">
        <v>2.9300000000000003E-2</v>
      </c>
      <c r="G92" s="8">
        <v>3.1446896278925163E-2</v>
      </c>
      <c r="H92" s="8">
        <v>1.37E-2</v>
      </c>
    </row>
    <row r="93" spans="2:8" x14ac:dyDescent="0.2">
      <c r="B93" s="6">
        <v>37987</v>
      </c>
      <c r="C93" s="5">
        <f t="shared" si="5"/>
        <v>4.4440842892243086E-3</v>
      </c>
      <c r="D93" s="5">
        <v>-1.7299999999999999E-2</v>
      </c>
      <c r="E93" s="5">
        <v>1.7899999999999999E-2</v>
      </c>
      <c r="F93" s="5">
        <v>-1.8100000000000002E-2</v>
      </c>
      <c r="G93" s="5">
        <v>4.8211252944723171E-3</v>
      </c>
      <c r="H93" s="5">
        <v>1.26E-2</v>
      </c>
    </row>
    <row r="94" spans="2:8" x14ac:dyDescent="0.2">
      <c r="B94" s="6">
        <v>38018</v>
      </c>
      <c r="C94" s="5">
        <f t="shared" si="5"/>
        <v>4.3455559969737545E-3</v>
      </c>
      <c r="D94" s="5">
        <v>-4.4000000000000003E-3</v>
      </c>
      <c r="E94" s="5">
        <v>-9.1999999999999998E-3</v>
      </c>
      <c r="F94" s="5">
        <v>-2.3700000000000002E-2</v>
      </c>
      <c r="G94" s="5">
        <v>-6.3246278828853475E-3</v>
      </c>
      <c r="H94" s="5">
        <v>1.0800000000000001E-2</v>
      </c>
    </row>
    <row r="95" spans="2:8" x14ac:dyDescent="0.2">
      <c r="B95" s="6">
        <v>38047</v>
      </c>
      <c r="C95" s="5">
        <f t="shared" si="5"/>
        <v>2.0229543241448003E-2</v>
      </c>
      <c r="D95" s="5">
        <v>1.78E-2</v>
      </c>
      <c r="E95" s="5">
        <v>-1.8E-3</v>
      </c>
      <c r="F95" s="5">
        <v>6.2199999999999998E-2</v>
      </c>
      <c r="G95" s="5">
        <v>-1.7037037037037073E-2</v>
      </c>
      <c r="H95" s="5">
        <v>1.37E-2</v>
      </c>
    </row>
    <row r="96" spans="2:8" x14ac:dyDescent="0.2">
      <c r="B96" s="6">
        <v>38078</v>
      </c>
      <c r="C96" s="5">
        <f t="shared" si="5"/>
        <v>-1.733890193322752E-2</v>
      </c>
      <c r="D96" s="5">
        <v>-0.11449999999999999</v>
      </c>
      <c r="E96" s="5">
        <v>1.24E-2</v>
      </c>
      <c r="F96" s="5">
        <v>-7.3800000000000004E-2</v>
      </c>
      <c r="G96" s="5">
        <v>-1.4401741605961638E-2</v>
      </c>
      <c r="H96" s="5">
        <v>1.1699999999999999E-2</v>
      </c>
    </row>
    <row r="97" spans="2:8" x14ac:dyDescent="0.2">
      <c r="B97" s="6">
        <v>38108</v>
      </c>
      <c r="C97" s="5">
        <f t="shared" ref="C97:C128" si="6">SUMPRODUCT($D$31:$H$31,D97:H97)</f>
        <v>1.935083543318078E-2</v>
      </c>
      <c r="D97" s="5">
        <v>-3.2000000000000002E-3</v>
      </c>
      <c r="E97" s="5">
        <v>6.2600000000000003E-2</v>
      </c>
      <c r="F97" s="5">
        <v>8.929999999999999E-2</v>
      </c>
      <c r="G97" s="5">
        <v>8.1952821906946527E-2</v>
      </c>
      <c r="H97" s="5">
        <v>1.2199999999999999E-2</v>
      </c>
    </row>
    <row r="98" spans="2:8" x14ac:dyDescent="0.2">
      <c r="B98" s="6">
        <v>38139</v>
      </c>
      <c r="C98" s="5">
        <f t="shared" si="6"/>
        <v>1.7464685810163076E-2</v>
      </c>
      <c r="D98" s="5">
        <v>8.2100000000000006E-2</v>
      </c>
      <c r="E98" s="5">
        <v>-6.8999999999999999E-3</v>
      </c>
      <c r="F98" s="5">
        <v>-2.8999999999999998E-2</v>
      </c>
      <c r="G98" s="5">
        <v>-6.6741696547752971E-3</v>
      </c>
      <c r="H98" s="5">
        <v>1.2199999999999999E-2</v>
      </c>
    </row>
    <row r="99" spans="2:8" x14ac:dyDescent="0.2">
      <c r="B99" s="6">
        <v>38169</v>
      </c>
      <c r="C99" s="5">
        <f t="shared" si="6"/>
        <v>1.6041962752227888E-2</v>
      </c>
      <c r="D99" s="5">
        <v>5.62E-2</v>
      </c>
      <c r="E99" s="5">
        <v>-2.6000000000000002E-2</v>
      </c>
      <c r="F99" s="5">
        <v>-1.3000000000000001E-2</v>
      </c>
      <c r="G99" s="5">
        <v>-4.0893760539628898E-2</v>
      </c>
      <c r="H99" s="5">
        <v>1.2800000000000001E-2</v>
      </c>
    </row>
    <row r="100" spans="2:8" x14ac:dyDescent="0.2">
      <c r="B100" s="6">
        <v>38200</v>
      </c>
      <c r="C100" s="5">
        <f t="shared" si="6"/>
        <v>1.3785412131548696E-2</v>
      </c>
      <c r="D100" s="5">
        <v>2.0899999999999998E-2</v>
      </c>
      <c r="E100" s="5">
        <v>-3.0699999999999998E-2</v>
      </c>
      <c r="F100" s="5">
        <v>1.0500000000000001E-2</v>
      </c>
      <c r="G100" s="5">
        <v>-1.708791208791216E-2</v>
      </c>
      <c r="H100" s="5">
        <v>1.29E-2</v>
      </c>
    </row>
    <row r="101" spans="2:8" x14ac:dyDescent="0.2">
      <c r="B101" s="6">
        <v>38231</v>
      </c>
      <c r="C101" s="5">
        <f t="shared" si="6"/>
        <v>1.2233987059078039E-2</v>
      </c>
      <c r="D101" s="5">
        <v>1.9400000000000001E-2</v>
      </c>
      <c r="E101" s="5">
        <v>-2.5600000000000001E-2</v>
      </c>
      <c r="F101" s="5">
        <v>2.5999999999999999E-3</v>
      </c>
      <c r="G101" s="5">
        <v>-5.7297780759124617E-3</v>
      </c>
      <c r="H101" s="5">
        <v>1.24E-2</v>
      </c>
    </row>
    <row r="102" spans="2:8" x14ac:dyDescent="0.2">
      <c r="B102" s="6">
        <v>38261</v>
      </c>
      <c r="C102" s="5">
        <f t="shared" si="6"/>
        <v>9.5221000606299181E-3</v>
      </c>
      <c r="D102" s="5">
        <v>-8.3000000000000001E-3</v>
      </c>
      <c r="E102" s="5">
        <v>-7.000000000000001E-4</v>
      </c>
      <c r="F102" s="5">
        <v>1.5600000000000001E-2</v>
      </c>
      <c r="G102" s="5">
        <v>2.8195541562420878E-2</v>
      </c>
      <c r="H102" s="5">
        <v>1.21E-2</v>
      </c>
    </row>
    <row r="103" spans="2:8" x14ac:dyDescent="0.2">
      <c r="B103" s="6">
        <v>38292</v>
      </c>
      <c r="C103" s="5">
        <f t="shared" si="6"/>
        <v>2.2466633582773985E-2</v>
      </c>
      <c r="D103" s="5">
        <v>9.01E-2</v>
      </c>
      <c r="E103" s="5">
        <v>-4.4000000000000004E-2</v>
      </c>
      <c r="F103" s="5">
        <v>5.0000000000000001E-4</v>
      </c>
      <c r="G103" s="5">
        <v>-6.3976377952755792E-3</v>
      </c>
      <c r="H103" s="5">
        <v>1.2500000000000001E-2</v>
      </c>
    </row>
    <row r="104" spans="2:8" x14ac:dyDescent="0.2">
      <c r="B104" s="7">
        <v>38322</v>
      </c>
      <c r="C104" s="5">
        <f t="shared" si="6"/>
        <v>1.201477230676538E-2</v>
      </c>
      <c r="D104" s="8">
        <v>4.2500000000000003E-2</v>
      </c>
      <c r="E104" s="8">
        <v>-2.7900000000000001E-2</v>
      </c>
      <c r="F104" s="8">
        <v>-4.1399999999999999E-2</v>
      </c>
      <c r="G104" s="8">
        <v>-4.044906719498087E-3</v>
      </c>
      <c r="H104" s="8">
        <v>1.4800000000000001E-2</v>
      </c>
    </row>
    <row r="105" spans="2:8" x14ac:dyDescent="0.2">
      <c r="B105" s="6">
        <v>38353</v>
      </c>
      <c r="C105" s="5">
        <f t="shared" si="6"/>
        <v>-6.5001363437951782E-3</v>
      </c>
      <c r="D105" s="5">
        <v>-7.0499999999999993E-2</v>
      </c>
      <c r="E105" s="5">
        <v>-1.1200000000000002E-2</v>
      </c>
      <c r="F105" s="5">
        <v>-5.0700000000000002E-2</v>
      </c>
      <c r="G105" s="5">
        <v>-5.3736703964636034E-2</v>
      </c>
      <c r="H105" s="5">
        <v>1.38E-2</v>
      </c>
    </row>
    <row r="106" spans="2:8" x14ac:dyDescent="0.2">
      <c r="B106" s="6">
        <v>38384</v>
      </c>
      <c r="C106" s="5">
        <f t="shared" si="6"/>
        <v>3.4927481838248862E-2</v>
      </c>
      <c r="D106" s="5">
        <v>0.15560000000000002</v>
      </c>
      <c r="E106" s="5">
        <v>-1.1399999999999999E-2</v>
      </c>
      <c r="F106" s="5">
        <v>2.53E-2</v>
      </c>
      <c r="G106" s="5">
        <v>4.4963503649635417E-3</v>
      </c>
      <c r="H106" s="5">
        <v>1.2199999999999999E-2</v>
      </c>
    </row>
    <row r="107" spans="2:8" x14ac:dyDescent="0.2">
      <c r="B107" s="6">
        <v>38412</v>
      </c>
      <c r="C107" s="5">
        <f t="shared" si="6"/>
        <v>4.4474945209185771E-3</v>
      </c>
      <c r="D107" s="5">
        <v>-5.4299999999999994E-2</v>
      </c>
      <c r="E107" s="5">
        <v>2.7400000000000001E-2</v>
      </c>
      <c r="F107" s="5">
        <v>1.1000000000000001E-2</v>
      </c>
      <c r="G107" s="5">
        <v>5.784211138239792E-3</v>
      </c>
      <c r="H107" s="5">
        <v>1.52E-2</v>
      </c>
    </row>
    <row r="108" spans="2:8" x14ac:dyDescent="0.2">
      <c r="B108" s="6">
        <v>38443</v>
      </c>
      <c r="C108" s="5">
        <f t="shared" si="6"/>
        <v>-4.7850599498632657E-3</v>
      </c>
      <c r="D108" s="5">
        <v>-6.6400000000000001E-2</v>
      </c>
      <c r="E108" s="5">
        <v>-5.0599999999999999E-2</v>
      </c>
      <c r="F108" s="5">
        <v>-4.3400000000000001E-2</v>
      </c>
      <c r="G108" s="5">
        <v>-5.6960379157876551E-2</v>
      </c>
      <c r="H108" s="5">
        <v>1.41E-2</v>
      </c>
    </row>
    <row r="109" spans="2:8" x14ac:dyDescent="0.2">
      <c r="B109" s="6">
        <v>38473</v>
      </c>
      <c r="C109" s="5">
        <f t="shared" si="6"/>
        <v>3.7767762265360945E-3</v>
      </c>
      <c r="D109" s="5">
        <v>1.47E-2</v>
      </c>
      <c r="E109" s="5">
        <v>-5.04E-2</v>
      </c>
      <c r="F109" s="5">
        <v>-7.6499999999999999E-2</v>
      </c>
      <c r="G109" s="5">
        <v>-9.2302034812453915E-2</v>
      </c>
      <c r="H109" s="5">
        <v>1.4999999999999999E-2</v>
      </c>
    </row>
    <row r="110" spans="2:8" x14ac:dyDescent="0.2">
      <c r="B110" s="6">
        <v>38504</v>
      </c>
      <c r="C110" s="5">
        <f t="shared" si="6"/>
        <v>1.2497673001649334E-2</v>
      </c>
      <c r="D110" s="5">
        <v>-6.1999999999999998E-3</v>
      </c>
      <c r="E110" s="5">
        <v>-2.2200000000000001E-2</v>
      </c>
      <c r="F110" s="5">
        <v>1.5300000000000001E-2</v>
      </c>
      <c r="G110" s="5">
        <v>-3.9196488858879275E-2</v>
      </c>
      <c r="H110" s="5">
        <v>1.5800000000000002E-2</v>
      </c>
    </row>
    <row r="111" spans="2:8" x14ac:dyDescent="0.2">
      <c r="B111" s="6">
        <v>38534</v>
      </c>
      <c r="C111" s="5">
        <f t="shared" si="6"/>
        <v>1.6864717422710576E-2</v>
      </c>
      <c r="D111" s="5">
        <v>3.9599999999999996E-2</v>
      </c>
      <c r="E111" s="5">
        <v>1.7100000000000001E-2</v>
      </c>
      <c r="F111" s="5">
        <v>0</v>
      </c>
      <c r="G111" s="5">
        <v>1.8904388769809266E-2</v>
      </c>
      <c r="H111" s="5">
        <v>1.5100000000000001E-2</v>
      </c>
    </row>
    <row r="112" spans="2:8" x14ac:dyDescent="0.2">
      <c r="B112" s="6">
        <v>38565</v>
      </c>
      <c r="C112" s="5">
        <f t="shared" si="6"/>
        <v>2.3016260166749306E-2</v>
      </c>
      <c r="D112" s="5">
        <v>7.690000000000001E-2</v>
      </c>
      <c r="E112" s="5">
        <v>-1.1200000000000002E-2</v>
      </c>
      <c r="F112" s="5">
        <v>-3.0000000000000001E-3</v>
      </c>
      <c r="G112" s="5">
        <v>5.2419215780941109E-3</v>
      </c>
      <c r="H112" s="5">
        <v>1.6500000000000001E-2</v>
      </c>
    </row>
    <row r="113" spans="2:8" x14ac:dyDescent="0.2">
      <c r="B113" s="6">
        <v>38596</v>
      </c>
      <c r="C113" s="5">
        <f t="shared" si="6"/>
        <v>3.2323740273042717E-2</v>
      </c>
      <c r="D113" s="5">
        <v>0.12619999999999998</v>
      </c>
      <c r="E113" s="5">
        <v>-5.9900000000000002E-2</v>
      </c>
      <c r="F113" s="5">
        <v>2.2700000000000001E-2</v>
      </c>
      <c r="G113" s="5">
        <v>-8.3399087447253661E-2</v>
      </c>
      <c r="H113" s="5">
        <v>1.4999999999999999E-2</v>
      </c>
    </row>
    <row r="114" spans="2:8" x14ac:dyDescent="0.2">
      <c r="B114" s="6">
        <v>38626</v>
      </c>
      <c r="C114" s="5">
        <f t="shared" si="6"/>
        <v>3.206891804717454E-3</v>
      </c>
      <c r="D114" s="5">
        <v>-4.4000000000000004E-2</v>
      </c>
      <c r="E114" s="5">
        <v>1.44E-2</v>
      </c>
      <c r="F114" s="5">
        <v>-4.4000000000000003E-3</v>
      </c>
      <c r="G114" s="5">
        <v>1.130324126057336E-2</v>
      </c>
      <c r="H114" s="5">
        <v>1.3999999999999999E-2</v>
      </c>
    </row>
    <row r="115" spans="2:8" x14ac:dyDescent="0.2">
      <c r="B115" s="6">
        <v>38657</v>
      </c>
      <c r="C115" s="5">
        <f t="shared" si="6"/>
        <v>2.4308867988736008E-2</v>
      </c>
      <c r="D115" s="5">
        <v>5.7099999999999998E-2</v>
      </c>
      <c r="E115" s="5">
        <v>-2.1000000000000001E-2</v>
      </c>
      <c r="F115" s="5">
        <v>4.7599999999999996E-2</v>
      </c>
      <c r="G115" s="5">
        <v>-3.6824574389341169E-2</v>
      </c>
      <c r="H115" s="5">
        <v>1.38E-2</v>
      </c>
    </row>
    <row r="116" spans="2:8" x14ac:dyDescent="0.2">
      <c r="B116" s="7">
        <v>38687</v>
      </c>
      <c r="C116" s="5">
        <f t="shared" si="6"/>
        <v>2.964166724584193E-2</v>
      </c>
      <c r="D116" s="8">
        <v>4.82E-2</v>
      </c>
      <c r="E116" s="8">
        <v>6.0599999999999994E-2</v>
      </c>
      <c r="F116" s="8">
        <v>9.6600000000000005E-2</v>
      </c>
      <c r="G116" s="8">
        <v>6.4015369836695424E-2</v>
      </c>
      <c r="H116" s="8">
        <v>1.47E-2</v>
      </c>
    </row>
    <row r="117" spans="2:8" x14ac:dyDescent="0.2">
      <c r="B117" s="6">
        <v>38718</v>
      </c>
      <c r="C117" s="5">
        <f t="shared" si="6"/>
        <v>3.9111643625316592E-2</v>
      </c>
      <c r="D117" s="5">
        <v>0.14730000000000001</v>
      </c>
      <c r="E117" s="5">
        <v>-5.33E-2</v>
      </c>
      <c r="F117" s="5">
        <v>5.7000000000000002E-2</v>
      </c>
      <c r="G117" s="5">
        <v>-2.5351197139864889E-2</v>
      </c>
      <c r="H117" s="5">
        <v>1.43E-2</v>
      </c>
    </row>
    <row r="118" spans="2:8" x14ac:dyDescent="0.2">
      <c r="B118" s="6">
        <v>38749</v>
      </c>
      <c r="C118" s="5">
        <f t="shared" si="6"/>
        <v>4.1021903607439091E-3</v>
      </c>
      <c r="D118" s="5">
        <v>5.8999999999999999E-3</v>
      </c>
      <c r="E118" s="5">
        <v>-3.6299999999999999E-2</v>
      </c>
      <c r="F118" s="5">
        <v>-4.1700000000000001E-2</v>
      </c>
      <c r="G118" s="5">
        <v>-6.0469079995553843E-2</v>
      </c>
      <c r="H118" s="5">
        <v>1.1399999999999999E-2</v>
      </c>
    </row>
    <row r="119" spans="2:8" x14ac:dyDescent="0.2">
      <c r="B119" s="6">
        <v>38777</v>
      </c>
      <c r="C119" s="5">
        <f t="shared" si="6"/>
        <v>1.1604490047504263E-2</v>
      </c>
      <c r="D119" s="5">
        <v>-1.7100000000000001E-2</v>
      </c>
      <c r="E119" s="5">
        <v>1.7299999999999999E-2</v>
      </c>
      <c r="F119" s="5">
        <v>3.0699999999999998E-2</v>
      </c>
      <c r="G119" s="5">
        <v>3.8253736640769809E-2</v>
      </c>
      <c r="H119" s="5">
        <v>1.4199999999999999E-2</v>
      </c>
    </row>
    <row r="120" spans="2:8" x14ac:dyDescent="0.2">
      <c r="B120" s="6">
        <v>38808</v>
      </c>
      <c r="C120" s="5">
        <f t="shared" si="6"/>
        <v>2.8475160545059504E-2</v>
      </c>
      <c r="D120" s="5">
        <v>6.3600000000000004E-2</v>
      </c>
      <c r="E120" s="5">
        <v>-3.8300000000000001E-2</v>
      </c>
      <c r="F120" s="5">
        <v>9.1799999999999993E-2</v>
      </c>
      <c r="G120" s="5">
        <v>1.3294336612603708E-3</v>
      </c>
      <c r="H120" s="5">
        <v>1.0800000000000001E-2</v>
      </c>
    </row>
    <row r="121" spans="2:8" x14ac:dyDescent="0.2">
      <c r="B121" s="6">
        <v>38838</v>
      </c>
      <c r="C121" s="5">
        <f t="shared" si="6"/>
        <v>1.0906980152015426E-2</v>
      </c>
      <c r="D121" s="5">
        <v>-9.5000000000000001E-2</v>
      </c>
      <c r="E121" s="5">
        <v>0.1011</v>
      </c>
      <c r="F121" s="5">
        <v>0.1273</v>
      </c>
      <c r="G121" s="5">
        <v>0.11823837341628107</v>
      </c>
      <c r="H121" s="5">
        <v>1.2800000000000001E-2</v>
      </c>
    </row>
    <row r="122" spans="2:8" x14ac:dyDescent="0.2">
      <c r="B122" s="6">
        <v>38869</v>
      </c>
      <c r="C122" s="5">
        <f t="shared" si="6"/>
        <v>-7.2438718132271304E-3</v>
      </c>
      <c r="D122" s="5">
        <v>2.7000000000000001E-3</v>
      </c>
      <c r="E122" s="5">
        <v>-5.9200000000000003E-2</v>
      </c>
      <c r="F122" s="5">
        <v>-0.1331</v>
      </c>
      <c r="G122" s="5">
        <v>-6.0992570982733474E-2</v>
      </c>
      <c r="H122" s="5">
        <v>1.18E-2</v>
      </c>
    </row>
    <row r="123" spans="2:8" x14ac:dyDescent="0.2">
      <c r="B123" s="6">
        <v>38899</v>
      </c>
      <c r="C123" s="5">
        <f t="shared" si="6"/>
        <v>1.4608127664350502E-2</v>
      </c>
      <c r="D123" s="5">
        <v>1.2199999999999999E-2</v>
      </c>
      <c r="E123" s="5">
        <v>5.5000000000000005E-3</v>
      </c>
      <c r="F123" s="5">
        <v>3.49E-2</v>
      </c>
      <c r="G123" s="5">
        <v>3.7209638380115706E-3</v>
      </c>
      <c r="H123" s="5">
        <v>1.1699999999999999E-2</v>
      </c>
    </row>
    <row r="124" spans="2:8" x14ac:dyDescent="0.2">
      <c r="B124" s="6">
        <v>38930</v>
      </c>
      <c r="C124" s="5">
        <f t="shared" si="6"/>
        <v>3.5729423784499701E-3</v>
      </c>
      <c r="D124" s="5">
        <v>-2.2799999999999997E-2</v>
      </c>
      <c r="E124" s="5">
        <v>-1.72E-2</v>
      </c>
      <c r="F124" s="5">
        <v>-1.8000000000000002E-2</v>
      </c>
      <c r="G124" s="5">
        <v>-1.3820904117477606E-2</v>
      </c>
      <c r="H124" s="5">
        <v>1.2500000000000001E-2</v>
      </c>
    </row>
    <row r="125" spans="2:8" x14ac:dyDescent="0.2">
      <c r="B125" s="6">
        <v>38961</v>
      </c>
      <c r="C125" s="5">
        <f t="shared" si="6"/>
        <v>2.4087708739121208E-3</v>
      </c>
      <c r="D125" s="5">
        <v>6.0000000000000001E-3</v>
      </c>
      <c r="E125" s="5">
        <v>1.66E-2</v>
      </c>
      <c r="F125" s="5">
        <v>-5.0300000000000004E-2</v>
      </c>
      <c r="G125" s="5">
        <v>6.3868613138684527E-3</v>
      </c>
      <c r="H125" s="5">
        <v>1.0500000000000001E-2</v>
      </c>
    </row>
    <row r="126" spans="2:8" x14ac:dyDescent="0.2">
      <c r="B126" s="6">
        <v>38991</v>
      </c>
      <c r="C126" s="5">
        <f t="shared" si="6"/>
        <v>2.1400967639961091E-2</v>
      </c>
      <c r="D126" s="5">
        <v>7.7199999999999991E-2</v>
      </c>
      <c r="E126" s="5">
        <v>-1.44E-2</v>
      </c>
      <c r="F126" s="5">
        <v>1.6899999999999998E-2</v>
      </c>
      <c r="G126" s="5">
        <v>-7.978241160471411E-3</v>
      </c>
      <c r="H126" s="5">
        <v>1.09E-2</v>
      </c>
    </row>
    <row r="127" spans="2:8" x14ac:dyDescent="0.2">
      <c r="B127" s="6">
        <v>39022</v>
      </c>
      <c r="C127" s="5">
        <f t="shared" si="6"/>
        <v>2.630269577715233E-2</v>
      </c>
      <c r="D127" s="5">
        <v>6.8000000000000005E-2</v>
      </c>
      <c r="E127" s="5">
        <v>1.11E-2</v>
      </c>
      <c r="F127" s="5">
        <v>7.2300000000000003E-2</v>
      </c>
      <c r="G127" s="5">
        <v>5.0630597696947666E-2</v>
      </c>
      <c r="H127" s="5">
        <v>1.0200000000000001E-2</v>
      </c>
    </row>
    <row r="128" spans="2:8" x14ac:dyDescent="0.2">
      <c r="B128" s="7">
        <v>39052</v>
      </c>
      <c r="C128" s="5">
        <f t="shared" si="6"/>
        <v>1.1358822223137121E-2</v>
      </c>
      <c r="D128" s="8">
        <v>6.0599999999999994E-2</v>
      </c>
      <c r="E128" s="8">
        <v>-1.3300000000000001E-2</v>
      </c>
      <c r="F128" s="8">
        <v>-3.8699999999999998E-2</v>
      </c>
      <c r="G128" s="8">
        <v>-1.87195546276967E-2</v>
      </c>
      <c r="H128" s="8">
        <v>9.7999999999999997E-3</v>
      </c>
    </row>
    <row r="129" spans="2:8" x14ac:dyDescent="0.2">
      <c r="B129" s="6">
        <v>39083</v>
      </c>
      <c r="C129" s="5">
        <f t="shared" ref="C129:C160" si="7">SUMPRODUCT($D$31:$H$31,D129:H129)</f>
        <v>1.2383244451199385E-2</v>
      </c>
      <c r="D129" s="5">
        <v>3.8E-3</v>
      </c>
      <c r="E129" s="5">
        <v>-6.1999999999999998E-3</v>
      </c>
      <c r="F129" s="5">
        <v>3.2199999999999999E-2</v>
      </c>
      <c r="G129" s="5">
        <v>-1.9679455357776043E-2</v>
      </c>
      <c r="H129" s="5">
        <v>1.0800000000000001E-2</v>
      </c>
    </row>
    <row r="130" spans="2:8" x14ac:dyDescent="0.2">
      <c r="B130" s="6">
        <v>39114</v>
      </c>
      <c r="C130" s="5">
        <f t="shared" si="7"/>
        <v>5.5173320160305595E-3</v>
      </c>
      <c r="D130" s="5">
        <v>-1.6799999999999999E-2</v>
      </c>
      <c r="E130" s="5">
        <v>-6.9999999999999993E-3</v>
      </c>
      <c r="F130" s="5">
        <v>1.34E-2</v>
      </c>
      <c r="G130" s="5">
        <v>1.399790212319596E-2</v>
      </c>
      <c r="H130" s="5">
        <v>8.6999999999999994E-3</v>
      </c>
    </row>
    <row r="131" spans="2:8" x14ac:dyDescent="0.2">
      <c r="B131" s="6">
        <v>39142</v>
      </c>
      <c r="C131" s="5">
        <f t="shared" si="7"/>
        <v>1.2212255900482518E-2</v>
      </c>
      <c r="D131" s="5">
        <v>4.36E-2</v>
      </c>
      <c r="E131" s="5">
        <v>-2.8199999999999999E-2</v>
      </c>
      <c r="F131" s="5">
        <v>-1.54E-2</v>
      </c>
      <c r="G131" s="5">
        <v>-2.3007776271670055E-2</v>
      </c>
      <c r="H131" s="5">
        <v>1.0500000000000001E-2</v>
      </c>
    </row>
    <row r="132" spans="2:8" x14ac:dyDescent="0.2">
      <c r="B132" s="6">
        <v>39173</v>
      </c>
      <c r="C132" s="5">
        <f t="shared" si="7"/>
        <v>2.1779947851650515E-2</v>
      </c>
      <c r="D132" s="5">
        <v>6.88E-2</v>
      </c>
      <c r="E132" s="5">
        <v>-8.0000000000000002E-3</v>
      </c>
      <c r="F132" s="5">
        <v>3.9100000000000003E-2</v>
      </c>
      <c r="G132" s="5">
        <v>1.3728139033918563E-2</v>
      </c>
      <c r="H132" s="5">
        <v>9.3999999999999986E-3</v>
      </c>
    </row>
    <row r="133" spans="2:8" x14ac:dyDescent="0.2">
      <c r="B133" s="6">
        <v>39203</v>
      </c>
      <c r="C133" s="5">
        <f t="shared" si="7"/>
        <v>1.0730037186560603E-2</v>
      </c>
      <c r="D133" s="5">
        <v>6.7699999999999996E-2</v>
      </c>
      <c r="E133" s="5">
        <v>-5.16E-2</v>
      </c>
      <c r="F133" s="5">
        <v>-5.4800000000000001E-2</v>
      </c>
      <c r="G133" s="5">
        <v>-6.5117954258959165E-2</v>
      </c>
      <c r="H133" s="5">
        <v>1.0200000000000001E-2</v>
      </c>
    </row>
    <row r="134" spans="2:8" x14ac:dyDescent="0.2">
      <c r="B134" s="6">
        <v>39234</v>
      </c>
      <c r="C134" s="5">
        <f t="shared" si="7"/>
        <v>8.3898499604706349E-3</v>
      </c>
      <c r="D134" s="5">
        <v>4.0599999999999997E-2</v>
      </c>
      <c r="E134" s="5">
        <v>-1.4000000000000002E-3</v>
      </c>
      <c r="F134" s="5">
        <v>-3.4099999999999998E-2</v>
      </c>
      <c r="G134" s="5">
        <v>4.4689293832107513E-3</v>
      </c>
      <c r="H134" s="5">
        <v>9.0000000000000011E-3</v>
      </c>
    </row>
    <row r="135" spans="2:8" x14ac:dyDescent="0.2">
      <c r="B135" s="6">
        <v>39264</v>
      </c>
      <c r="C135" s="5">
        <f t="shared" si="7"/>
        <v>3.3468898504695616E-3</v>
      </c>
      <c r="D135" s="5">
        <v>-3.9000000000000003E-3</v>
      </c>
      <c r="E135" s="5">
        <v>-2.52E-2</v>
      </c>
      <c r="F135" s="5">
        <v>-2.5899999999999999E-2</v>
      </c>
      <c r="G135" s="5">
        <v>-1.4497756299620246E-2</v>
      </c>
      <c r="H135" s="5">
        <v>9.7000000000000003E-3</v>
      </c>
    </row>
    <row r="136" spans="2:8" x14ac:dyDescent="0.2">
      <c r="B136" s="6">
        <v>39295</v>
      </c>
      <c r="C136" s="5">
        <f t="shared" si="7"/>
        <v>1.1426110828402851E-2</v>
      </c>
      <c r="D136" s="5">
        <v>8.3999999999999995E-3</v>
      </c>
      <c r="E136" s="5">
        <v>4.4999999999999998E-2</v>
      </c>
      <c r="F136" s="5">
        <v>2.4199999999999999E-2</v>
      </c>
      <c r="G136" s="5">
        <v>4.1136407861451563E-2</v>
      </c>
      <c r="H136" s="5">
        <v>9.8999999999999991E-3</v>
      </c>
    </row>
    <row r="137" spans="2:8" x14ac:dyDescent="0.2">
      <c r="B137" s="6">
        <v>39326</v>
      </c>
      <c r="C137" s="5">
        <f t="shared" si="7"/>
        <v>2.6169980019235619E-2</v>
      </c>
      <c r="D137" s="5">
        <v>0.1067</v>
      </c>
      <c r="E137" s="5">
        <v>-6.2699999999999992E-2</v>
      </c>
      <c r="F137" s="5">
        <v>3.7699999999999997E-2</v>
      </c>
      <c r="G137" s="5">
        <v>-1.9250897129186595E-2</v>
      </c>
      <c r="H137" s="5">
        <v>8.0000000000000002E-3</v>
      </c>
    </row>
    <row r="138" spans="2:8" x14ac:dyDescent="0.2">
      <c r="B138" s="6">
        <v>39356</v>
      </c>
      <c r="C138" s="5">
        <f t="shared" si="7"/>
        <v>2.8249275528437107E-2</v>
      </c>
      <c r="D138" s="5">
        <v>8.0199999999999994E-2</v>
      </c>
      <c r="E138" s="5">
        <v>-5.16E-2</v>
      </c>
      <c r="F138" s="5">
        <v>7.9500000000000001E-2</v>
      </c>
      <c r="G138" s="5">
        <v>-3.9219422952319283E-2</v>
      </c>
      <c r="H138" s="5">
        <v>9.1999999999999998E-3</v>
      </c>
    </row>
    <row r="139" spans="2:8" x14ac:dyDescent="0.2">
      <c r="B139" s="6">
        <v>39387</v>
      </c>
      <c r="C139" s="5">
        <f t="shared" si="7"/>
        <v>8.1168314299455945E-3</v>
      </c>
      <c r="D139" s="5">
        <v>-3.5400000000000001E-2</v>
      </c>
      <c r="E139" s="5">
        <v>2.2799999999999997E-2</v>
      </c>
      <c r="F139" s="5">
        <v>5.8899999999999994E-2</v>
      </c>
      <c r="G139" s="5">
        <v>3.9511266264677936E-2</v>
      </c>
      <c r="H139" s="5">
        <v>8.3999999999999995E-3</v>
      </c>
    </row>
    <row r="140" spans="2:8" x14ac:dyDescent="0.2">
      <c r="B140" s="7">
        <v>39417</v>
      </c>
      <c r="C140" s="5">
        <f t="shared" si="7"/>
        <v>3.5805514092156774E-3</v>
      </c>
      <c r="D140" s="8">
        <v>1.3999999999999999E-2</v>
      </c>
      <c r="E140" s="8">
        <v>-6.9999999999999993E-3</v>
      </c>
      <c r="F140" s="8">
        <v>-3.78E-2</v>
      </c>
      <c r="G140" s="8">
        <v>-4.5031292932377065E-3</v>
      </c>
      <c r="H140" s="8">
        <v>8.3999999999999995E-3</v>
      </c>
    </row>
    <row r="141" spans="2:8" x14ac:dyDescent="0.2">
      <c r="B141" s="6">
        <v>39448</v>
      </c>
      <c r="C141" s="5">
        <f t="shared" si="7"/>
        <v>5.1727043518160418E-3</v>
      </c>
      <c r="D141" s="5">
        <v>-6.88E-2</v>
      </c>
      <c r="E141" s="5">
        <v>-6.1999999999999998E-3</v>
      </c>
      <c r="F141" s="5">
        <v>7.0199999999999999E-2</v>
      </c>
      <c r="G141" s="5">
        <v>2.4917580311278886E-3</v>
      </c>
      <c r="H141" s="5">
        <v>9.2160000000000002E-3</v>
      </c>
    </row>
    <row r="142" spans="2:8" x14ac:dyDescent="0.2">
      <c r="B142" s="6">
        <v>39479</v>
      </c>
      <c r="C142" s="5">
        <f t="shared" si="7"/>
        <v>1.806447374731044E-2</v>
      </c>
      <c r="D142" s="5">
        <v>6.7199999999999996E-2</v>
      </c>
      <c r="E142" s="5">
        <v>-4.3700000000000003E-2</v>
      </c>
      <c r="F142" s="5">
        <v>1.9299999999999998E-2</v>
      </c>
      <c r="G142" s="5">
        <v>-2.2255363083629631E-2</v>
      </c>
      <c r="H142" s="5">
        <v>7.9480000000000002E-3</v>
      </c>
    </row>
    <row r="143" spans="2:8" x14ac:dyDescent="0.2">
      <c r="B143" s="6">
        <v>39508</v>
      </c>
      <c r="C143" s="5">
        <f t="shared" si="7"/>
        <v>-2.7307258807276582E-3</v>
      </c>
      <c r="D143" s="5">
        <v>-3.9699999999999999E-2</v>
      </c>
      <c r="E143" s="5">
        <v>3.9100000000000003E-2</v>
      </c>
      <c r="F143" s="5">
        <v>-2.46E-2</v>
      </c>
      <c r="G143" s="5">
        <v>7.9666783996245494E-2</v>
      </c>
      <c r="H143" s="5">
        <v>8.3829999999999998E-3</v>
      </c>
    </row>
    <row r="144" spans="2:8" x14ac:dyDescent="0.2">
      <c r="B144" s="6">
        <v>39539</v>
      </c>
      <c r="C144" s="5">
        <f t="shared" si="7"/>
        <v>1.1374296383858389E-2</v>
      </c>
      <c r="D144" s="5">
        <v>0.11320000000000001</v>
      </c>
      <c r="E144" s="5">
        <v>-3.5400000000000001E-2</v>
      </c>
      <c r="F144" s="5">
        <v>-9.7100000000000006E-2</v>
      </c>
      <c r="G144" s="5">
        <v>-4.5388683619503101E-2</v>
      </c>
      <c r="H144" s="5">
        <v>8.9800000000000001E-3</v>
      </c>
    </row>
    <row r="145" spans="2:8" x14ac:dyDescent="0.2">
      <c r="B145" s="6">
        <v>39569</v>
      </c>
      <c r="C145" s="5">
        <f t="shared" si="7"/>
        <v>1.6885506458154516E-2</v>
      </c>
      <c r="D145" s="5">
        <v>6.9599999999999995E-2</v>
      </c>
      <c r="E145" s="5">
        <v>-3.4300000000000004E-2</v>
      </c>
      <c r="F145" s="5">
        <v>2.2000000000000001E-3</v>
      </c>
      <c r="G145" s="5">
        <v>-3.806018290137736E-2</v>
      </c>
      <c r="H145" s="5">
        <v>8.7100000000000007E-3</v>
      </c>
    </row>
    <row r="146" spans="2:8" x14ac:dyDescent="0.2">
      <c r="B146" s="6">
        <v>39600</v>
      </c>
      <c r="C146" s="5">
        <f t="shared" si="7"/>
        <v>-7.4038868166038446E-3</v>
      </c>
      <c r="D146" s="5">
        <v>-0.10439999999999999</v>
      </c>
      <c r="E146" s="5">
        <v>-2.3E-2</v>
      </c>
      <c r="F146" s="5">
        <v>8.6E-3</v>
      </c>
      <c r="G146" s="5">
        <v>-1.1321499013806746E-2</v>
      </c>
      <c r="H146" s="5">
        <v>9.4820000000000008E-3</v>
      </c>
    </row>
    <row r="147" spans="2:8" x14ac:dyDescent="0.2">
      <c r="B147" s="6">
        <v>39630</v>
      </c>
      <c r="C147" s="5">
        <f t="shared" si="7"/>
        <v>-6.0160856790351259E-3</v>
      </c>
      <c r="D147" s="5">
        <v>-8.48E-2</v>
      </c>
      <c r="E147" s="5">
        <v>-1.5900000000000001E-2</v>
      </c>
      <c r="F147" s="5">
        <v>-1.06E-2</v>
      </c>
      <c r="G147" s="5">
        <v>-2.4899999999999999E-2</v>
      </c>
      <c r="H147" s="5">
        <v>1.064E-2</v>
      </c>
    </row>
    <row r="148" spans="2:8" x14ac:dyDescent="0.2">
      <c r="B148" s="6">
        <v>39661</v>
      </c>
      <c r="C148" s="5">
        <f t="shared" si="7"/>
        <v>-8.6478196470071191E-3</v>
      </c>
      <c r="D148" s="5">
        <v>-6.4299999999999996E-2</v>
      </c>
      <c r="E148" s="5">
        <v>4.3299999999999998E-2</v>
      </c>
      <c r="F148" s="5">
        <v>-5.3800000000000001E-2</v>
      </c>
      <c r="G148" s="5">
        <v>-1.8599999999999998E-2</v>
      </c>
      <c r="H148" s="5">
        <v>1.0128E-2</v>
      </c>
    </row>
    <row r="149" spans="2:8" x14ac:dyDescent="0.2">
      <c r="B149" s="6">
        <v>39692</v>
      </c>
      <c r="C149" s="5">
        <f t="shared" si="7"/>
        <v>1.9262045482681518E-2</v>
      </c>
      <c r="D149" s="5">
        <v>-0.1103</v>
      </c>
      <c r="E149" s="5">
        <v>0.17129999999999998</v>
      </c>
      <c r="F149" s="5">
        <v>0.22500000000000001</v>
      </c>
      <c r="G149" s="5">
        <v>0.12280000000000001</v>
      </c>
      <c r="H149" s="5">
        <v>1.0983E-2</v>
      </c>
    </row>
    <row r="150" spans="2:8" x14ac:dyDescent="0.2">
      <c r="B150" s="6">
        <v>39722</v>
      </c>
      <c r="C150" s="5">
        <f t="shared" si="7"/>
        <v>-3.4535339730408017E-2</v>
      </c>
      <c r="D150" s="5">
        <v>-0.248</v>
      </c>
      <c r="E150" s="5">
        <v>0.105</v>
      </c>
      <c r="F150" s="5">
        <v>-5.3800000000000001E-2</v>
      </c>
      <c r="G150" s="5">
        <v>-4.0000000000000002E-4</v>
      </c>
      <c r="H150" s="5">
        <v>1.1738999999999999E-2</v>
      </c>
    </row>
    <row r="151" spans="2:8" x14ac:dyDescent="0.2">
      <c r="B151" s="6">
        <v>39753</v>
      </c>
      <c r="C151" s="5">
        <f t="shared" si="7"/>
        <v>2.0953959452066292E-2</v>
      </c>
      <c r="D151" s="5">
        <v>-1.77E-2</v>
      </c>
      <c r="E151" s="5">
        <v>0.10300000000000001</v>
      </c>
      <c r="F151" s="5">
        <v>0.1333</v>
      </c>
      <c r="G151" s="5">
        <v>0.1004</v>
      </c>
      <c r="H151" s="5">
        <v>9.9600000000000001E-3</v>
      </c>
    </row>
    <row r="152" spans="2:8" x14ac:dyDescent="0.2">
      <c r="B152" s="7">
        <v>39783</v>
      </c>
      <c r="C152" s="5">
        <f t="shared" si="7"/>
        <v>2.4960531387520128E-2</v>
      </c>
      <c r="D152" s="8">
        <v>2.6099999999999998E-2</v>
      </c>
      <c r="E152" s="8">
        <v>1.7000000000000001E-3</v>
      </c>
      <c r="F152" s="8">
        <v>0.10640000000000001</v>
      </c>
      <c r="G152" s="8">
        <v>9.3100000000000002E-2</v>
      </c>
      <c r="H152" s="8">
        <v>1.111E-2</v>
      </c>
    </row>
    <row r="153" spans="2:8" x14ac:dyDescent="0.2">
      <c r="B153" s="6">
        <v>39814</v>
      </c>
      <c r="C153" s="5">
        <f t="shared" si="7"/>
        <v>2.1263134085769797E-2</v>
      </c>
      <c r="D153" s="5">
        <v>4.6600000000000003E-2</v>
      </c>
      <c r="E153" s="5">
        <v>-8.8999999999999999E-3</v>
      </c>
      <c r="F153" s="5">
        <v>5.5500000000000001E-2</v>
      </c>
      <c r="G153" s="5">
        <v>-8.3099999999999993E-2</v>
      </c>
      <c r="H153" s="5">
        <v>1.0426999999999999E-2</v>
      </c>
    </row>
    <row r="154" spans="2:8" x14ac:dyDescent="0.2">
      <c r="B154" s="6">
        <v>39845</v>
      </c>
      <c r="C154" s="5">
        <f t="shared" si="7"/>
        <v>6.5652723416762641E-3</v>
      </c>
      <c r="D154" s="5">
        <v>-2.8399999999999998E-2</v>
      </c>
      <c r="E154" s="5">
        <v>2.69E-2</v>
      </c>
      <c r="F154" s="5">
        <v>3.7000000000000005E-2</v>
      </c>
      <c r="G154" s="5">
        <v>1.7500000000000002E-2</v>
      </c>
      <c r="H154" s="5">
        <v>8.5269999999999999E-3</v>
      </c>
    </row>
    <row r="155" spans="2:8" x14ac:dyDescent="0.2">
      <c r="B155" s="6">
        <v>39873</v>
      </c>
      <c r="C155" s="5">
        <f t="shared" si="7"/>
        <v>1.2397155218376213E-2</v>
      </c>
      <c r="D155" s="5">
        <v>7.1800000000000003E-2</v>
      </c>
      <c r="E155" s="5">
        <v>-2.6600000000000002E-2</v>
      </c>
      <c r="F155" s="5">
        <v>-4.2900000000000001E-2</v>
      </c>
      <c r="G155" s="5">
        <v>1.89E-2</v>
      </c>
      <c r="H155" s="5">
        <v>9.665E-3</v>
      </c>
    </row>
    <row r="156" spans="2:8" x14ac:dyDescent="0.2">
      <c r="B156" s="6">
        <v>39904</v>
      </c>
      <c r="C156" s="5">
        <f t="shared" si="7"/>
        <v>2.0534737643326657E-2</v>
      </c>
      <c r="D156" s="5">
        <v>0.1555</v>
      </c>
      <c r="E156" s="5">
        <v>-5.91E-2</v>
      </c>
      <c r="F156" s="5">
        <v>-6.9400000000000003E-2</v>
      </c>
      <c r="G156" s="5">
        <v>-6.3600000000000004E-2</v>
      </c>
      <c r="H156" s="5">
        <v>8.3560000000000006E-3</v>
      </c>
    </row>
    <row r="157" spans="2:8" x14ac:dyDescent="0.2">
      <c r="B157" s="6">
        <v>39934</v>
      </c>
      <c r="C157" s="5">
        <f t="shared" si="7"/>
        <v>2.5270541140641804E-2</v>
      </c>
      <c r="D157" s="5">
        <v>0.1249</v>
      </c>
      <c r="E157" s="5">
        <v>-9.4200000000000006E-2</v>
      </c>
      <c r="F157" s="5">
        <v>1.04E-2</v>
      </c>
      <c r="G157" s="5">
        <v>-3.2300000000000002E-2</v>
      </c>
      <c r="H157" s="5">
        <v>7.6639999999999998E-3</v>
      </c>
    </row>
    <row r="158" spans="2:8" x14ac:dyDescent="0.2">
      <c r="B158" s="6">
        <v>39965</v>
      </c>
      <c r="C158" s="5">
        <f t="shared" si="7"/>
        <v>-5.1147856210267033E-3</v>
      </c>
      <c r="D158" s="5">
        <v>-3.2500000000000001E-2</v>
      </c>
      <c r="E158" s="5">
        <v>-1.0800000000000001E-2</v>
      </c>
      <c r="F158" s="5">
        <v>-4.7599999999999996E-2</v>
      </c>
      <c r="G158" s="5">
        <v>-1.77E-2</v>
      </c>
      <c r="H158" s="5">
        <v>7.5139999999999998E-3</v>
      </c>
    </row>
    <row r="159" spans="2:8" x14ac:dyDescent="0.2">
      <c r="B159" s="6">
        <v>39995</v>
      </c>
      <c r="C159" s="5">
        <f t="shared" si="7"/>
        <v>9.269820867462834E-3</v>
      </c>
      <c r="D159" s="5">
        <v>6.4100000000000004E-2</v>
      </c>
      <c r="E159" s="5">
        <v>-4.0500000000000001E-2</v>
      </c>
      <c r="F159" s="5">
        <v>-4.8300000000000003E-2</v>
      </c>
      <c r="G159" s="5">
        <v>-2.5000000000000001E-2</v>
      </c>
      <c r="H159" s="5">
        <v>7.8399999999999997E-3</v>
      </c>
    </row>
    <row r="160" spans="2:8" x14ac:dyDescent="0.2">
      <c r="B160" s="6">
        <v>40026</v>
      </c>
      <c r="C160" s="5">
        <f t="shared" si="7"/>
        <v>9.2639004391041457E-3</v>
      </c>
      <c r="D160" s="5">
        <v>3.15E-2</v>
      </c>
      <c r="E160" s="5">
        <v>7.4000000000000003E-3</v>
      </c>
      <c r="F160" s="5">
        <v>-3.4999999999999996E-3</v>
      </c>
      <c r="G160" s="5">
        <v>1.11E-2</v>
      </c>
      <c r="H160" s="5">
        <v>6.914E-3</v>
      </c>
    </row>
    <row r="161" spans="2:8" x14ac:dyDescent="0.2">
      <c r="B161" s="6">
        <v>40057</v>
      </c>
      <c r="C161" s="5">
        <f t="shared" ref="C161:C183" si="8">SUMPRODUCT($D$31:$H$31,D161:H161)</f>
        <v>1.9348763842748782E-2</v>
      </c>
      <c r="D161" s="5">
        <v>8.900000000000001E-2</v>
      </c>
      <c r="E161" s="5">
        <v>-5.74E-2</v>
      </c>
      <c r="F161" s="5">
        <v>9.7000000000000003E-3</v>
      </c>
      <c r="G161" s="5">
        <v>-3.6999999999999998E-2</v>
      </c>
      <c r="H161" s="5">
        <v>6.9150000000000001E-3</v>
      </c>
    </row>
    <row r="162" spans="2:8" x14ac:dyDescent="0.2">
      <c r="B162" s="6">
        <v>40087</v>
      </c>
      <c r="C162" s="5">
        <f t="shared" si="8"/>
        <v>9.042157977788963E-3</v>
      </c>
      <c r="D162" s="5">
        <v>4.0000000000000002E-4</v>
      </c>
      <c r="E162" s="5">
        <v>-1.9199999999999998E-2</v>
      </c>
      <c r="F162" s="5">
        <v>3.2199999999999999E-2</v>
      </c>
      <c r="G162" s="5">
        <v>-1.18E-2</v>
      </c>
      <c r="H162" s="5">
        <v>6.9120000000000006E-3</v>
      </c>
    </row>
    <row r="163" spans="2:8" x14ac:dyDescent="0.2">
      <c r="B163" s="6">
        <v>40118</v>
      </c>
      <c r="C163" s="5">
        <f t="shared" si="8"/>
        <v>3.6333375644337605E-2</v>
      </c>
      <c r="D163" s="5">
        <v>8.929999999999999E-2</v>
      </c>
      <c r="E163" s="5">
        <v>3.7000000000000002E-3</v>
      </c>
      <c r="F163" s="5">
        <v>0.15029999999999999</v>
      </c>
      <c r="G163" s="5">
        <v>2.1700000000000001E-2</v>
      </c>
      <c r="H163" s="5">
        <v>6.5900000000000004E-3</v>
      </c>
    </row>
    <row r="164" spans="2:8" x14ac:dyDescent="0.2">
      <c r="B164" s="7">
        <v>40148</v>
      </c>
      <c r="C164" s="5">
        <f t="shared" si="8"/>
        <v>-2.4420404145919714E-3</v>
      </c>
      <c r="D164" s="8">
        <v>2.3E-2</v>
      </c>
      <c r="E164" s="8">
        <v>-5.3E-3</v>
      </c>
      <c r="F164" s="8">
        <v>-9.0999999999999998E-2</v>
      </c>
      <c r="G164" s="8">
        <v>-4.53E-2</v>
      </c>
      <c r="H164" s="8">
        <v>7.2379999999999996E-3</v>
      </c>
    </row>
    <row r="165" spans="2:8" x14ac:dyDescent="0.2">
      <c r="B165" s="6">
        <v>40179</v>
      </c>
      <c r="C165" s="5">
        <f t="shared" si="8"/>
        <v>5.8376182399853486E-3</v>
      </c>
      <c r="D165" s="5">
        <v>-4.6500000000000007E-2</v>
      </c>
      <c r="E165" s="5">
        <v>7.6700000000000004E-2</v>
      </c>
      <c r="F165" s="5">
        <v>6.4500000000000002E-2</v>
      </c>
      <c r="G165" s="5">
        <v>3.818834796488435E-2</v>
      </c>
      <c r="H165" s="5">
        <v>6.5820000000000002E-3</v>
      </c>
    </row>
    <row r="166" spans="2:8" x14ac:dyDescent="0.2">
      <c r="B166" s="6">
        <v>40210</v>
      </c>
      <c r="C166" s="5">
        <f t="shared" si="8"/>
        <v>5.3372142124108509E-3</v>
      </c>
      <c r="D166" s="5">
        <v>1.6799999999999999E-2</v>
      </c>
      <c r="E166" s="5">
        <v>-3.4000000000000002E-2</v>
      </c>
      <c r="F166" s="5">
        <v>-1.2E-2</v>
      </c>
      <c r="G166" s="5">
        <v>-5.2400000000000002E-2</v>
      </c>
      <c r="H166" s="5">
        <v>5.9249999999999997E-3</v>
      </c>
    </row>
    <row r="167" spans="2:8" x14ac:dyDescent="0.2">
      <c r="B167" s="6">
        <v>40238</v>
      </c>
      <c r="C167" s="5">
        <f t="shared" si="8"/>
        <v>1.9332769987972013E-2</v>
      </c>
      <c r="D167" s="5">
        <v>5.8200000000000002E-2</v>
      </c>
      <c r="E167" s="5">
        <v>-1.66E-2</v>
      </c>
      <c r="F167" s="5">
        <v>4.2800000000000005E-2</v>
      </c>
      <c r="G167" s="5">
        <v>-2.4E-2</v>
      </c>
      <c r="H167" s="5">
        <v>7.5690000000000002E-3</v>
      </c>
    </row>
    <row r="168" spans="2:8" x14ac:dyDescent="0.2">
      <c r="B168" s="6">
        <v>40269</v>
      </c>
      <c r="C168" s="5">
        <f t="shared" si="8"/>
        <v>6.936419761720625E-4</v>
      </c>
      <c r="D168" s="5">
        <v>-4.0399999999999998E-2</v>
      </c>
      <c r="E168" s="5">
        <v>-2.8300000000000002E-2</v>
      </c>
      <c r="F168" s="5">
        <v>1.47E-2</v>
      </c>
      <c r="G168" s="5">
        <v>-4.3099999999999999E-2</v>
      </c>
      <c r="H168" s="5">
        <v>6.6389999999999999E-3</v>
      </c>
    </row>
    <row r="169" spans="2:8" x14ac:dyDescent="0.2">
      <c r="B169" s="6">
        <v>40299</v>
      </c>
      <c r="C169" s="5">
        <f t="shared" si="8"/>
        <v>1.010687164573078E-3</v>
      </c>
      <c r="D169" s="5">
        <v>-6.6400000000000001E-2</v>
      </c>
      <c r="E169" s="5">
        <v>4.9800000000000004E-2</v>
      </c>
      <c r="F169" s="5">
        <v>4.3499999999999997E-2</v>
      </c>
      <c r="G169" s="5">
        <v>-2.93E-2</v>
      </c>
      <c r="H169" s="5">
        <v>7.4999999999999997E-3</v>
      </c>
    </row>
    <row r="170" spans="2:8" x14ac:dyDescent="0.2">
      <c r="B170" s="6">
        <v>40330</v>
      </c>
      <c r="C170" s="5">
        <f t="shared" si="8"/>
        <v>4.4234840636264584E-3</v>
      </c>
      <c r="D170" s="5">
        <v>-3.3399999999999999E-2</v>
      </c>
      <c r="E170" s="5">
        <v>-8.3999999999999995E-3</v>
      </c>
      <c r="F170" s="5">
        <v>2.92E-2</v>
      </c>
      <c r="G170" s="5">
        <v>-1.44E-2</v>
      </c>
      <c r="H170" s="5">
        <v>7.9080000000000001E-3</v>
      </c>
    </row>
    <row r="171" spans="2:8" x14ac:dyDescent="0.2">
      <c r="B171" s="6">
        <v>40360</v>
      </c>
      <c r="C171" s="5">
        <f t="shared" si="8"/>
        <v>1.7410910815895939E-2</v>
      </c>
      <c r="D171" s="5">
        <v>0.10800000000000001</v>
      </c>
      <c r="E171" s="5">
        <v>-2.46E-2</v>
      </c>
      <c r="F171" s="5">
        <v>-3.9100000000000003E-2</v>
      </c>
      <c r="G171" s="5">
        <v>4.0800000000000003E-2</v>
      </c>
      <c r="H171" s="5">
        <v>8.5920000000000007E-3</v>
      </c>
    </row>
    <row r="172" spans="2:8" x14ac:dyDescent="0.2">
      <c r="B172" s="6">
        <v>40391</v>
      </c>
      <c r="C172" s="5">
        <f t="shared" si="8"/>
        <v>5.6911119895121549E-3</v>
      </c>
      <c r="D172" s="5">
        <v>-3.5099999999999999E-2</v>
      </c>
      <c r="E172" s="5">
        <v>-7.000000000000001E-4</v>
      </c>
      <c r="F172" s="5">
        <v>3.5799999999999998E-2</v>
      </c>
      <c r="G172" s="5">
        <v>-2.9700000000000001E-2</v>
      </c>
      <c r="H172" s="5">
        <v>8.8823128336665801E-3</v>
      </c>
    </row>
    <row r="173" spans="2:8" x14ac:dyDescent="0.2">
      <c r="B173" s="6">
        <v>40422</v>
      </c>
      <c r="C173" s="5">
        <f t="shared" si="8"/>
        <v>1.6779602858078165E-2</v>
      </c>
      <c r="D173" s="5">
        <v>6.5799999999999997E-2</v>
      </c>
      <c r="E173" s="5">
        <v>-3.5200000000000002E-2</v>
      </c>
      <c r="F173" s="5">
        <v>7.4999999999999997E-3</v>
      </c>
      <c r="G173" s="5">
        <v>3.7900000000000003E-2</v>
      </c>
      <c r="H173" s="5">
        <v>8.4449999999999994E-3</v>
      </c>
    </row>
    <row r="174" spans="2:8" x14ac:dyDescent="0.2">
      <c r="B174" s="6">
        <v>40452</v>
      </c>
      <c r="C174" s="5">
        <f t="shared" si="8"/>
        <v>1.7892897348977366E-2</v>
      </c>
      <c r="D174" s="5">
        <v>1.7899999999999999E-2</v>
      </c>
      <c r="E174" s="5">
        <v>4.1999999999999997E-3</v>
      </c>
      <c r="F174" s="5">
        <v>7.6700000000000004E-2</v>
      </c>
      <c r="G174" s="5">
        <v>2.4299999999999999E-2</v>
      </c>
      <c r="H174" s="5">
        <v>8.0560000000000007E-3</v>
      </c>
    </row>
    <row r="175" spans="2:8" x14ac:dyDescent="0.2">
      <c r="B175" s="6">
        <v>40483</v>
      </c>
      <c r="C175" s="5">
        <f t="shared" si="8"/>
        <v>7.3329995540368734E-3</v>
      </c>
      <c r="D175" s="5">
        <v>-4.2000000000000003E-2</v>
      </c>
      <c r="E175" s="5">
        <v>8.6E-3</v>
      </c>
      <c r="F175" s="5">
        <v>6.25E-2</v>
      </c>
      <c r="G175" s="5">
        <v>-5.5E-2</v>
      </c>
      <c r="H175" s="5">
        <v>8.0560000000000007E-3</v>
      </c>
    </row>
    <row r="176" spans="2:8" x14ac:dyDescent="0.2">
      <c r="B176" s="7">
        <v>40513</v>
      </c>
      <c r="C176" s="5">
        <f t="shared" si="8"/>
        <v>5.9366100921139069E-3</v>
      </c>
      <c r="D176" s="8">
        <v>2.3599999999999999E-2</v>
      </c>
      <c r="E176" s="8">
        <v>-2.9100000000000001E-2</v>
      </c>
      <c r="F176" s="8">
        <v>-3.5299999999999998E-2</v>
      </c>
      <c r="G176" s="8">
        <v>-3.8E-3</v>
      </c>
      <c r="H176" s="8">
        <v>9.2709999999999997E-3</v>
      </c>
    </row>
    <row r="177" spans="2:8" x14ac:dyDescent="0.2">
      <c r="B177" s="6">
        <v>40544</v>
      </c>
      <c r="C177" s="5">
        <f t="shared" si="8"/>
        <v>-1.0990363570897922E-2</v>
      </c>
      <c r="D177" s="5">
        <v>-3.9399999999999998E-2</v>
      </c>
      <c r="E177" s="5">
        <v>7.1999999999999998E-3</v>
      </c>
      <c r="F177" s="5">
        <v>-9.3900000000000011E-2</v>
      </c>
      <c r="G177" s="5">
        <v>2.8400000000000002E-2</v>
      </c>
      <c r="H177" s="5">
        <v>8.6060000000000008E-3</v>
      </c>
    </row>
    <row r="178" spans="2:8" x14ac:dyDescent="0.2">
      <c r="B178" s="6">
        <v>40575</v>
      </c>
      <c r="C178" s="5">
        <f t="shared" si="8"/>
        <v>1.4695178706607848E-2</v>
      </c>
      <c r="D178" s="5">
        <v>1.2200000000000001E-2</v>
      </c>
      <c r="E178" s="5">
        <v>-7.3000000000000001E-3</v>
      </c>
      <c r="F178" s="5">
        <v>5.5199999999999999E-2</v>
      </c>
      <c r="G178" s="5">
        <v>2.0000000000000001E-4</v>
      </c>
      <c r="H178" s="5">
        <v>8.4239999999999992E-3</v>
      </c>
    </row>
    <row r="179" spans="2:8" x14ac:dyDescent="0.2">
      <c r="B179" s="6">
        <v>40603</v>
      </c>
      <c r="C179" s="5">
        <f t="shared" si="8"/>
        <v>9.3577515579998435E-3</v>
      </c>
      <c r="D179" s="5">
        <v>1.7899999999999999E-2</v>
      </c>
      <c r="E179" s="5">
        <v>-1.9599999999999999E-2</v>
      </c>
      <c r="F179" s="5">
        <v>0</v>
      </c>
      <c r="G179" s="5">
        <v>2.0000000000000001E-4</v>
      </c>
      <c r="H179" s="5">
        <v>9.1999999999999998E-3</v>
      </c>
    </row>
    <row r="180" spans="2:8" x14ac:dyDescent="0.2">
      <c r="B180" s="6">
        <v>40634</v>
      </c>
      <c r="C180" s="5">
        <f t="shared" si="8"/>
        <v>2.5634702184596471E-3</v>
      </c>
      <c r="D180" s="5">
        <v>-3.5799999999999998E-2</v>
      </c>
      <c r="E180" s="5">
        <v>-3.4000000000000002E-2</v>
      </c>
      <c r="F180" s="5">
        <v>1.4E-2</v>
      </c>
      <c r="G180" s="5">
        <v>8.5174456310259661E-3</v>
      </c>
      <c r="H180" s="5">
        <v>8.3879999999999996E-3</v>
      </c>
    </row>
    <row r="181" spans="2:8" x14ac:dyDescent="0.2">
      <c r="B181" s="6">
        <v>40664</v>
      </c>
      <c r="C181" s="5">
        <f t="shared" si="8"/>
        <v>2.7478678580850416E-3</v>
      </c>
      <c r="D181" s="5">
        <v>-2.29E-2</v>
      </c>
      <c r="E181" s="5">
        <v>4.1999999999999997E-3</v>
      </c>
      <c r="F181" s="5">
        <v>-8.8000000000000005E-3</v>
      </c>
      <c r="G181" s="5">
        <v>-2.5979593586555771E-2</v>
      </c>
      <c r="H181" s="5">
        <v>9.8519999999999996E-3</v>
      </c>
    </row>
    <row r="182" spans="2:8" x14ac:dyDescent="0.2">
      <c r="B182" s="6">
        <v>40695</v>
      </c>
      <c r="C182" s="5">
        <f t="shared" si="8"/>
        <v>4.5442990686731721E-3</v>
      </c>
      <c r="D182" s="5">
        <v>-3.4299999999999997E-2</v>
      </c>
      <c r="E182" s="5">
        <v>-1.1900000000000001E-2</v>
      </c>
      <c r="F182" s="5">
        <v>2.1600000000000001E-2</v>
      </c>
      <c r="G182" s="5">
        <v>-2.9049295774646877E-3</v>
      </c>
      <c r="H182" s="5">
        <v>9.5259999999999997E-3</v>
      </c>
    </row>
    <row r="183" spans="2:8" x14ac:dyDescent="0.2">
      <c r="B183" s="6">
        <v>40725</v>
      </c>
      <c r="C183" s="5">
        <f t="shared" si="8"/>
        <v>1.0015843775830313E-2</v>
      </c>
      <c r="D183" s="5">
        <v>-5.74E-2</v>
      </c>
      <c r="E183" s="5">
        <v>-3.0999999999999999E-3</v>
      </c>
      <c r="F183" s="5">
        <v>9.3200000000000005E-2</v>
      </c>
      <c r="G183" s="5">
        <v>-1.2050851946675989E-2</v>
      </c>
      <c r="H183" s="5">
        <v>9.7000000000000003E-3</v>
      </c>
    </row>
  </sheetData>
  <conditionalFormatting sqref="C10">
    <cfRule type="cellIs" dxfId="50" priority="1" operator="notEqual">
      <formula>1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B1:Z240"/>
  <sheetViews>
    <sheetView showGridLines="0" workbookViewId="0">
      <selection activeCell="Q7" sqref="Q7:X16"/>
    </sheetView>
  </sheetViews>
  <sheetFormatPr defaultRowHeight="15" x14ac:dyDescent="0.25"/>
  <cols>
    <col min="1" max="1" width="6.85546875" bestFit="1" customWidth="1"/>
    <col min="2" max="2" width="10.7109375" customWidth="1"/>
    <col min="3" max="3" width="10.5703125" style="1" customWidth="1"/>
    <col min="4" max="5" width="9.7109375" style="1" bestFit="1" customWidth="1"/>
    <col min="6" max="6" width="9.140625" style="1"/>
    <col min="7" max="7" width="10" style="1" bestFit="1" customWidth="1"/>
    <col min="8" max="8" width="9.7109375" style="1" bestFit="1" customWidth="1"/>
    <col min="9" max="9" width="9.5703125" style="1" customWidth="1"/>
    <col min="10" max="15" width="9.140625" style="1"/>
    <col min="16" max="16" width="9" bestFit="1" customWidth="1"/>
    <col min="17" max="17" width="26.7109375" bestFit="1" customWidth="1"/>
  </cols>
  <sheetData>
    <row r="1" spans="2:26" ht="12.75" customHeight="1" x14ac:dyDescent="0.25"/>
    <row r="2" spans="2:26" ht="23.25" x14ac:dyDescent="0.35">
      <c r="B2" s="36" t="s">
        <v>15</v>
      </c>
      <c r="C2" s="4"/>
      <c r="D2" s="4"/>
      <c r="E2" s="11">
        <v>2006</v>
      </c>
      <c r="M2" s="4"/>
      <c r="N2" s="4"/>
    </row>
    <row r="4" spans="2:26" ht="15.75" x14ac:dyDescent="0.25">
      <c r="B4" s="28" t="s">
        <v>13</v>
      </c>
      <c r="C4" s="29" t="s">
        <v>8</v>
      </c>
      <c r="H4" s="29" t="s">
        <v>12</v>
      </c>
      <c r="I4" s="29" t="s">
        <v>4</v>
      </c>
    </row>
    <row r="5" spans="2:26" ht="15.75" x14ac:dyDescent="0.25">
      <c r="B5" s="35" t="s">
        <v>19</v>
      </c>
      <c r="C5" s="14">
        <v>0</v>
      </c>
      <c r="H5" s="13">
        <f t="shared" ref="H5:H17" ca="1" si="0">(1+SUMPRODUCT(PRODUCT(INDIRECT("tbl_dados_2006[" &amp; B5 &amp; "]")+1))-1)^(12/COUNTA(INDIRECT("tbl_dados_2006[" &amp; B5 &amp; "]")))-1</f>
        <v>7.5205894505040005E-2</v>
      </c>
      <c r="I5" s="13">
        <f t="shared" ref="I5:I17" ca="1" si="1">STDEV(INDIRECT("tbl_dados_2006[" &amp; B5 &amp; "]"))*SQRT(12)</f>
        <v>2.3952899644027483E-3</v>
      </c>
    </row>
    <row r="6" spans="2:26" ht="15.75" x14ac:dyDescent="0.25">
      <c r="B6" s="35" t="s">
        <v>7</v>
      </c>
      <c r="C6" s="14">
        <v>0</v>
      </c>
      <c r="H6" s="13">
        <f t="shared" ca="1" si="0"/>
        <v>0.1172633870705535</v>
      </c>
      <c r="I6" s="13">
        <f t="shared" ca="1" si="1"/>
        <v>6.0731811494456672E-3</v>
      </c>
    </row>
    <row r="7" spans="2:26" ht="15.75" x14ac:dyDescent="0.25">
      <c r="B7" s="35" t="s">
        <v>20</v>
      </c>
      <c r="C7" s="14">
        <v>0</v>
      </c>
      <c r="H7" s="13">
        <f t="shared" ca="1" si="0"/>
        <v>0.13113039037621776</v>
      </c>
      <c r="I7" s="13">
        <f t="shared" ca="1" si="1"/>
        <v>2.8284180253395148E-2</v>
      </c>
    </row>
    <row r="8" spans="2:26" ht="15.75" x14ac:dyDescent="0.25">
      <c r="B8" s="35" t="s">
        <v>21</v>
      </c>
      <c r="C8" s="14">
        <v>0</v>
      </c>
      <c r="H8" s="13">
        <f t="shared" ca="1" si="0"/>
        <v>0.15595273757135364</v>
      </c>
      <c r="I8" s="13">
        <f t="shared" ca="1" si="1"/>
        <v>6.0671684628469454E-2</v>
      </c>
    </row>
    <row r="9" spans="2:26" ht="15.75" x14ac:dyDescent="0.25">
      <c r="B9" s="35" t="s">
        <v>22</v>
      </c>
      <c r="C9" s="14">
        <v>0.69005902927027751</v>
      </c>
      <c r="H9" s="13">
        <f t="shared" ca="1" si="0"/>
        <v>0.17704809690850354</v>
      </c>
      <c r="I9" s="13">
        <f t="shared" ca="1" si="1"/>
        <v>4.7700006663930566E-2</v>
      </c>
    </row>
    <row r="10" spans="2:26" ht="15.75" x14ac:dyDescent="0.25">
      <c r="B10" s="35" t="s">
        <v>1</v>
      </c>
      <c r="C10" s="14">
        <v>0</v>
      </c>
      <c r="H10" s="13">
        <f t="shared" ca="1" si="0"/>
        <v>-6.9982957473178398E-2</v>
      </c>
      <c r="I10" s="13">
        <f t="shared" ca="1" si="1"/>
        <v>0.15174229653930726</v>
      </c>
    </row>
    <row r="11" spans="2:26" ht="15.75" x14ac:dyDescent="0.25">
      <c r="B11" s="35" t="s">
        <v>23</v>
      </c>
      <c r="C11" s="14">
        <v>0</v>
      </c>
      <c r="H11" s="13">
        <f t="shared" ca="1" si="0"/>
        <v>-3.9007806167772996E-2</v>
      </c>
      <c r="I11" s="13">
        <f t="shared" ca="1" si="1"/>
        <v>0.14603351251893537</v>
      </c>
    </row>
    <row r="12" spans="2:26" ht="15.75" x14ac:dyDescent="0.25">
      <c r="B12" s="35" t="s">
        <v>5</v>
      </c>
      <c r="C12" s="14">
        <v>0.1217260851024129</v>
      </c>
      <c r="F12" s="31"/>
      <c r="H12" s="13">
        <f t="shared" ca="1" si="0"/>
        <v>0.1590685853715037</v>
      </c>
      <c r="I12" s="13">
        <f t="shared" ca="1" si="1"/>
        <v>0.2173889576646392</v>
      </c>
      <c r="M12" s="31"/>
      <c r="N12" s="31"/>
      <c r="O12" s="31"/>
      <c r="T12" s="13"/>
      <c r="U12" s="13"/>
      <c r="V12" s="13"/>
      <c r="W12" s="13"/>
      <c r="X12" s="13"/>
      <c r="Y12" s="13"/>
      <c r="Z12" s="13"/>
    </row>
    <row r="13" spans="2:26" ht="15.75" x14ac:dyDescent="0.25">
      <c r="B13" s="35" t="s">
        <v>0</v>
      </c>
      <c r="C13" s="14">
        <v>0</v>
      </c>
      <c r="F13" s="31"/>
      <c r="H13" s="13">
        <f t="shared" ca="1" si="0"/>
        <v>0.10630572826249174</v>
      </c>
      <c r="I13" s="13">
        <f t="shared" ca="1" si="1"/>
        <v>0.23806986101680114</v>
      </c>
      <c r="M13" s="31"/>
      <c r="N13" s="31"/>
      <c r="O13" s="31"/>
      <c r="T13" s="13"/>
      <c r="U13" s="13"/>
      <c r="V13" s="13"/>
      <c r="W13" s="13"/>
      <c r="X13" s="13"/>
      <c r="Y13" s="13"/>
      <c r="Z13" s="13"/>
    </row>
    <row r="14" spans="2:26" ht="15.75" x14ac:dyDescent="0.25">
      <c r="B14" s="35" t="s">
        <v>24</v>
      </c>
      <c r="C14" s="14">
        <v>0</v>
      </c>
      <c r="F14" s="31"/>
      <c r="H14" s="13">
        <f t="shared" ca="1" si="0"/>
        <v>0.14852089993459594</v>
      </c>
      <c r="I14" s="13">
        <f t="shared" ca="1" si="1"/>
        <v>0.29609735553297462</v>
      </c>
      <c r="M14" s="31"/>
      <c r="N14" s="31"/>
      <c r="O14" s="31"/>
      <c r="T14" s="13"/>
      <c r="U14" s="13"/>
      <c r="V14" s="13"/>
      <c r="W14" s="13"/>
      <c r="X14" s="13"/>
      <c r="Y14" s="13"/>
      <c r="Z14" s="13"/>
    </row>
    <row r="15" spans="2:26" ht="15.75" x14ac:dyDescent="0.25">
      <c r="B15" s="35" t="s">
        <v>25</v>
      </c>
      <c r="C15" s="14">
        <v>0</v>
      </c>
      <c r="F15" s="31"/>
      <c r="H15" s="13">
        <f t="shared" ca="1" si="0"/>
        <v>7.8275321833534584E-2</v>
      </c>
      <c r="I15" s="13">
        <f t="shared" ca="1" si="1"/>
        <v>0.35404020800428498</v>
      </c>
      <c r="M15" s="31"/>
      <c r="N15" s="31"/>
      <c r="O15" s="31"/>
      <c r="T15" s="13"/>
      <c r="U15" s="13"/>
      <c r="V15" s="13"/>
      <c r="W15" s="13"/>
      <c r="X15" s="13"/>
      <c r="Y15" s="13"/>
      <c r="Z15" s="13"/>
    </row>
    <row r="16" spans="2:26" ht="15.75" x14ac:dyDescent="0.25">
      <c r="B16" s="41" t="s">
        <v>26</v>
      </c>
      <c r="C16" s="23">
        <v>0.18821488562730967</v>
      </c>
      <c r="D16" s="20"/>
      <c r="E16" s="20"/>
      <c r="F16" s="60"/>
      <c r="G16" s="20"/>
      <c r="H16" s="24">
        <f t="shared" ca="1" si="0"/>
        <v>0.16986979245887435</v>
      </c>
      <c r="I16" s="24">
        <f t="shared" ca="1" si="1"/>
        <v>0.30400650643995203</v>
      </c>
      <c r="M16" s="32"/>
      <c r="N16" s="32"/>
      <c r="O16" s="32"/>
      <c r="T16" s="13"/>
      <c r="U16" s="13"/>
      <c r="V16" s="13"/>
      <c r="W16" s="13"/>
      <c r="X16" s="13"/>
      <c r="Y16" s="13"/>
      <c r="Z16" s="13"/>
    </row>
    <row r="17" spans="2:26" ht="18.75" x14ac:dyDescent="0.3">
      <c r="B17" s="37" t="s">
        <v>3</v>
      </c>
      <c r="C17" s="38">
        <f>SUM(Aloc_2006)</f>
        <v>1</v>
      </c>
      <c r="D17" s="61"/>
      <c r="E17" s="61"/>
      <c r="F17" s="62"/>
      <c r="G17" s="62"/>
      <c r="H17" s="39">
        <f t="shared" ca="1" si="0"/>
        <v>0.18430059768249629</v>
      </c>
      <c r="I17" s="40">
        <f t="shared" ca="1" si="1"/>
        <v>7.3720247476446704E-2</v>
      </c>
      <c r="J17" s="33"/>
      <c r="K17" s="33"/>
      <c r="L17" s="33"/>
      <c r="M17" s="33"/>
      <c r="N17" s="33"/>
      <c r="O17" s="33"/>
      <c r="T17" s="13"/>
      <c r="U17" s="13"/>
      <c r="V17" s="13"/>
      <c r="W17" s="13"/>
      <c r="X17" s="13"/>
      <c r="Y17" s="13"/>
      <c r="Z17" s="13"/>
    </row>
    <row r="18" spans="2:26" ht="12.75" customHeight="1" x14ac:dyDescent="0.25">
      <c r="I18" s="15">
        <f ca="1">SUMPRODUCT(C5:C16,I5:I16)</f>
        <v>0.11659627689526195</v>
      </c>
      <c r="T18" s="13"/>
      <c r="U18" s="13"/>
      <c r="V18" s="13"/>
      <c r="W18" s="13"/>
      <c r="X18" s="13"/>
      <c r="Y18" s="13"/>
      <c r="Z18" s="13"/>
    </row>
    <row r="19" spans="2:26" ht="12.75" customHeight="1" x14ac:dyDescent="0.25">
      <c r="E19" s="15"/>
      <c r="T19" s="13"/>
      <c r="U19" s="13"/>
      <c r="V19" s="13"/>
      <c r="W19" s="13"/>
      <c r="X19" s="13"/>
      <c r="Y19" s="13"/>
      <c r="Z19" s="13"/>
    </row>
    <row r="20" spans="2:26" ht="12.75" customHeight="1" x14ac:dyDescent="0.25">
      <c r="E20" s="15"/>
      <c r="U20" s="35"/>
      <c r="V20" s="13"/>
      <c r="W20" s="1"/>
      <c r="X20" s="1"/>
    </row>
    <row r="21" spans="2:26" ht="12.75" customHeight="1" x14ac:dyDescent="0.3">
      <c r="B21" s="36" t="s">
        <v>6</v>
      </c>
      <c r="C21" s="4"/>
      <c r="D21"/>
      <c r="E21" s="15"/>
      <c r="U21" s="35"/>
      <c r="V21" s="13"/>
      <c r="W21" s="1"/>
      <c r="X21" s="1"/>
    </row>
    <row r="22" spans="2:26" ht="12.75" customHeight="1" x14ac:dyDescent="0.25">
      <c r="B22" s="34"/>
      <c r="C22" s="34"/>
      <c r="D22"/>
      <c r="E22" s="15"/>
      <c r="U22" s="35"/>
      <c r="V22" s="13"/>
      <c r="W22" s="1"/>
      <c r="X22" s="1"/>
    </row>
    <row r="23" spans="2:26" ht="15.75" customHeight="1" x14ac:dyDescent="0.25">
      <c r="B23" s="30" t="s">
        <v>33</v>
      </c>
      <c r="C23" s="30"/>
      <c r="D23" s="30"/>
      <c r="E23" s="29" t="s">
        <v>34</v>
      </c>
      <c r="F23"/>
      <c r="U23" s="35"/>
      <c r="V23" s="13"/>
      <c r="W23" s="31"/>
      <c r="X23" s="31"/>
    </row>
    <row r="24" spans="2:26" ht="15.75" customHeight="1" x14ac:dyDescent="0.25">
      <c r="B24" s="9" t="s">
        <v>12</v>
      </c>
      <c r="E24" s="16">
        <f ca="1">Retorno_2006</f>
        <v>0.18430059768249629</v>
      </c>
      <c r="F24" s="58" t="s">
        <v>39</v>
      </c>
      <c r="U24" s="35"/>
      <c r="V24" s="13"/>
      <c r="W24" s="31"/>
      <c r="X24" s="31"/>
    </row>
    <row r="25" spans="2:26" ht="15.75" customHeight="1" x14ac:dyDescent="0.25">
      <c r="B25" s="9" t="s">
        <v>4</v>
      </c>
      <c r="E25" s="16">
        <f ca="1">Risco_2006</f>
        <v>7.3720247476446704E-2</v>
      </c>
      <c r="F25" s="58" t="s">
        <v>38</v>
      </c>
      <c r="U25" s="35"/>
      <c r="V25" s="13"/>
      <c r="W25" s="31"/>
      <c r="X25" s="31"/>
    </row>
    <row r="26" spans="2:26" ht="15.75" customHeight="1" x14ac:dyDescent="0.25">
      <c r="B26" s="9" t="s">
        <v>16</v>
      </c>
      <c r="E26" s="16">
        <f ca="1">Retorno_2006/Risco_2006</f>
        <v>2.4999997150223829</v>
      </c>
      <c r="F26" s="58" t="s">
        <v>40</v>
      </c>
      <c r="U26" s="35"/>
      <c r="V26" s="13"/>
      <c r="W26" s="31"/>
      <c r="X26" s="31"/>
    </row>
    <row r="27" spans="2:26" ht="15.75" customHeight="1" x14ac:dyDescent="0.25">
      <c r="B27" s="9" t="s">
        <v>37</v>
      </c>
      <c r="E27" s="16">
        <f ca="1">E24-2.5*E25</f>
        <v>-2.1008620454399107E-8</v>
      </c>
      <c r="F27" s="58" t="s">
        <v>41</v>
      </c>
      <c r="U27" s="35"/>
      <c r="V27" s="13"/>
      <c r="W27" s="31"/>
      <c r="X27" s="31"/>
    </row>
    <row r="28" spans="2:26" ht="15.75" customHeight="1" x14ac:dyDescent="0.25">
      <c r="B28" s="9" t="s">
        <v>17</v>
      </c>
      <c r="E28" s="43">
        <f ca="1">(Retorno_2006-H6)/Risco_2006</f>
        <v>0.9093459789776327</v>
      </c>
      <c r="F28" s="58" t="s">
        <v>42</v>
      </c>
      <c r="U28" s="35"/>
      <c r="V28" s="13"/>
      <c r="W28" s="31"/>
      <c r="X28" s="31"/>
    </row>
    <row r="29" spans="2:26" ht="15.75" customHeight="1" x14ac:dyDescent="0.25">
      <c r="B29" s="9" t="s">
        <v>18</v>
      </c>
      <c r="E29" s="16">
        <f ca="1">1-Risco_2006/I18</f>
        <v>0.36773069055481622</v>
      </c>
      <c r="F29" s="58" t="s">
        <v>43</v>
      </c>
      <c r="U29" s="35"/>
      <c r="V29" s="13"/>
      <c r="W29" s="31"/>
      <c r="X29" s="31"/>
    </row>
    <row r="30" spans="2:26" ht="12.75" customHeight="1" x14ac:dyDescent="0.25">
      <c r="E30" s="15"/>
    </row>
    <row r="31" spans="2:26" ht="12.75" customHeight="1" x14ac:dyDescent="0.25"/>
    <row r="32" spans="2:26" x14ac:dyDescent="0.25">
      <c r="B32" s="26"/>
      <c r="C32" s="27" t="s">
        <v>35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2:19" x14ac:dyDescent="0.25"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</row>
    <row r="34" spans="2:19" ht="12.75" customHeight="1" x14ac:dyDescent="0.25"/>
    <row r="35" spans="2:19" ht="12.75" customHeight="1" x14ac:dyDescent="0.25">
      <c r="B35" s="12" t="s">
        <v>14</v>
      </c>
    </row>
    <row r="36" spans="2:19" ht="12.75" customHeight="1" x14ac:dyDescent="0.25">
      <c r="D36" s="15">
        <f t="array" ref="D36:O36">TRANSPOSE(Aloc_2006)</f>
        <v>0</v>
      </c>
      <c r="E36" s="15">
        <v>0</v>
      </c>
      <c r="F36" s="15">
        <v>0</v>
      </c>
      <c r="G36" s="15">
        <v>0</v>
      </c>
      <c r="H36" s="15">
        <v>0.69005902927027751</v>
      </c>
      <c r="I36" s="15">
        <v>0</v>
      </c>
      <c r="J36" s="15">
        <v>0</v>
      </c>
      <c r="K36" s="15">
        <v>0.1217260851024129</v>
      </c>
      <c r="L36" s="15">
        <v>0</v>
      </c>
      <c r="M36" s="15">
        <v>0</v>
      </c>
      <c r="N36" s="15">
        <v>0</v>
      </c>
      <c r="O36" s="15">
        <v>0.18821488562730967</v>
      </c>
    </row>
    <row r="37" spans="2:19" x14ac:dyDescent="0.25">
      <c r="B37" s="2" t="s">
        <v>2</v>
      </c>
      <c r="C37" s="2" t="s">
        <v>3</v>
      </c>
      <c r="D37" s="2" t="s">
        <v>19</v>
      </c>
      <c r="E37" s="2" t="s">
        <v>7</v>
      </c>
      <c r="F37" s="2" t="s">
        <v>20</v>
      </c>
      <c r="G37" s="2" t="s">
        <v>21</v>
      </c>
      <c r="H37" s="2" t="s">
        <v>22</v>
      </c>
      <c r="I37" s="2" t="s">
        <v>1</v>
      </c>
      <c r="J37" s="2" t="s">
        <v>23</v>
      </c>
      <c r="K37" s="2" t="s">
        <v>5</v>
      </c>
      <c r="L37" s="2" t="s">
        <v>0</v>
      </c>
      <c r="M37" s="2" t="s">
        <v>24</v>
      </c>
      <c r="N37" s="2" t="s">
        <v>25</v>
      </c>
      <c r="O37" s="2" t="s">
        <v>26</v>
      </c>
    </row>
    <row r="38" spans="2:19" ht="12.75" customHeight="1" x14ac:dyDescent="0.25">
      <c r="B38" s="6">
        <v>38718</v>
      </c>
      <c r="C38" s="5">
        <f>SUMPRODUCT($D$36:$O$36,tbl_dados_2006[[#This Row],[Poupança]:[VALE5]])</f>
        <v>5.3342625860889406E-2</v>
      </c>
      <c r="D38" s="5">
        <v>7.3379999999999999E-3</v>
      </c>
      <c r="E38" s="5">
        <v>1.43E-2</v>
      </c>
      <c r="F38" s="5">
        <v>1.7978848413630955E-2</v>
      </c>
      <c r="G38" s="5">
        <v>2.6868526471543808E-2</v>
      </c>
      <c r="H38" s="5">
        <v>2.14790047997242E-2</v>
      </c>
      <c r="I38" s="5">
        <v>-5.33E-2</v>
      </c>
      <c r="J38" s="5">
        <v>-2.5351197139864889E-2</v>
      </c>
      <c r="K38" s="5">
        <v>5.7000000000000002E-2</v>
      </c>
      <c r="L38" s="5">
        <v>0.14730000000000001</v>
      </c>
      <c r="M38" s="5">
        <v>0.142531952922133</v>
      </c>
      <c r="N38" s="5">
        <v>0.28050000000000003</v>
      </c>
      <c r="O38" s="5">
        <v>0.1678</v>
      </c>
    </row>
    <row r="39" spans="2:19" ht="12.75" customHeight="1" x14ac:dyDescent="0.25">
      <c r="B39" s="6">
        <v>38749</v>
      </c>
      <c r="C39" s="5">
        <f>SUMPRODUCT($D$36:$O$36,tbl_dados_2006[[#This Row],[Poupança]:[VALE5]])</f>
        <v>1.7242689040607394E-2</v>
      </c>
      <c r="D39" s="5">
        <v>5.7289999999999997E-3</v>
      </c>
      <c r="E39" s="5">
        <v>1.1399999999999999E-2</v>
      </c>
      <c r="F39" s="5">
        <v>1.6260725691638722E-2</v>
      </c>
      <c r="G39" s="5">
        <v>5.2998752350325917E-2</v>
      </c>
      <c r="H39" s="5">
        <v>5.2990442962587814E-2</v>
      </c>
      <c r="I39" s="5">
        <v>-3.6299999999999999E-2</v>
      </c>
      <c r="J39" s="5">
        <v>-6.0469079995553843E-2</v>
      </c>
      <c r="K39" s="5">
        <v>-4.1700000000000001E-2</v>
      </c>
      <c r="L39" s="5">
        <v>5.8999999999999999E-3</v>
      </c>
      <c r="M39" s="5">
        <v>2.0484363700763002E-2</v>
      </c>
      <c r="N39" s="5">
        <v>-4.7899999999999998E-2</v>
      </c>
      <c r="O39" s="5">
        <v>-7.5700000000000003E-2</v>
      </c>
    </row>
    <row r="40" spans="2:19" ht="12.75" customHeight="1" x14ac:dyDescent="0.25">
      <c r="B40" s="6">
        <v>38777</v>
      </c>
      <c r="C40" s="5">
        <f>SUMPRODUCT($D$36:$O$36,tbl_dados_2006[[#This Row],[Poupança]:[VALE5]])</f>
        <v>1.2479552753444992E-2</v>
      </c>
      <c r="D40" s="5">
        <v>7.0830000000000008E-3</v>
      </c>
      <c r="E40" s="5">
        <v>1.4199999999999999E-2</v>
      </c>
      <c r="F40" s="5">
        <v>1.3770464492874446E-2</v>
      </c>
      <c r="G40" s="5">
        <v>-3.8382590991773435E-3</v>
      </c>
      <c r="H40" s="5">
        <v>3.2866316923927386E-3</v>
      </c>
      <c r="I40" s="5">
        <v>1.7299999999999999E-2</v>
      </c>
      <c r="J40" s="5">
        <v>3.8253736640769809E-2</v>
      </c>
      <c r="K40" s="5">
        <v>3.0699999999999998E-2</v>
      </c>
      <c r="L40" s="5">
        <v>-1.7100000000000001E-2</v>
      </c>
      <c r="M40" s="5">
        <v>-1.6052757169509001E-3</v>
      </c>
      <c r="N40" s="5">
        <v>-3.5999999999999997E-2</v>
      </c>
      <c r="O40" s="5">
        <v>3.44E-2</v>
      </c>
    </row>
    <row r="41" spans="2:19" ht="12.75" customHeight="1" x14ac:dyDescent="0.25">
      <c r="B41" s="6">
        <v>38808</v>
      </c>
      <c r="C41" s="5">
        <f>SUMPRODUCT($D$36:$O$36,tbl_dados_2006[[#This Row],[Poupança]:[VALE5]])</f>
        <v>8.9280164429108612E-3</v>
      </c>
      <c r="D41" s="5">
        <v>5.8589999999999996E-3</v>
      </c>
      <c r="E41" s="5">
        <v>1.0800000000000001E-2</v>
      </c>
      <c r="F41" s="5">
        <v>1.084955163901058E-2</v>
      </c>
      <c r="G41" s="5">
        <v>4.556648183204004E-3</v>
      </c>
      <c r="H41" s="5">
        <v>-3.746382344063548E-3</v>
      </c>
      <c r="I41" s="5">
        <v>-3.8300000000000001E-2</v>
      </c>
      <c r="J41" s="5">
        <v>1.3294336612603708E-3</v>
      </c>
      <c r="K41" s="5">
        <v>9.1799999999999993E-2</v>
      </c>
      <c r="L41" s="5">
        <v>6.3600000000000004E-2</v>
      </c>
      <c r="M41" s="5">
        <v>1.0110666898429901E-2</v>
      </c>
      <c r="N41" s="5">
        <v>8.7099999999999997E-2</v>
      </c>
      <c r="O41" s="5">
        <v>1.8E-3</v>
      </c>
    </row>
    <row r="42" spans="2:19" ht="12.75" customHeight="1" x14ac:dyDescent="0.25">
      <c r="B42" s="6">
        <v>38838</v>
      </c>
      <c r="C42" s="5">
        <f>SUMPRODUCT($D$36:$O$36,tbl_dados_2006[[#This Row],[Poupança]:[VALE5]])</f>
        <v>3.4374731745119916E-4</v>
      </c>
      <c r="D42" s="5">
        <v>6.8969999999999995E-3</v>
      </c>
      <c r="E42" s="5">
        <v>1.2800000000000001E-2</v>
      </c>
      <c r="F42" s="5">
        <v>3.6429737898011627E-3</v>
      </c>
      <c r="G42" s="5">
        <v>-3.3836404569332013E-2</v>
      </c>
      <c r="H42" s="5">
        <v>-8.9199786134378511E-3</v>
      </c>
      <c r="I42" s="5">
        <v>0.1011</v>
      </c>
      <c r="J42" s="5">
        <v>0.11823837341628107</v>
      </c>
      <c r="K42" s="5">
        <v>0.1273</v>
      </c>
      <c r="L42" s="5">
        <v>-9.5000000000000001E-2</v>
      </c>
      <c r="M42" s="5">
        <v>-7.9014540969971597E-2</v>
      </c>
      <c r="N42" s="5">
        <v>-4.82E-2</v>
      </c>
      <c r="O42" s="5">
        <v>-4.7800000000000002E-2</v>
      </c>
    </row>
    <row r="43" spans="2:19" ht="12.75" customHeight="1" x14ac:dyDescent="0.25">
      <c r="B43" s="6">
        <v>38869</v>
      </c>
      <c r="C43" s="5">
        <f>SUMPRODUCT($D$36:$O$36,tbl_dados_2006[[#This Row],[Poupança]:[VALE5]])</f>
        <v>-1.3110025880282723E-2</v>
      </c>
      <c r="D43" s="5">
        <v>6.9470000000000001E-3</v>
      </c>
      <c r="E43" s="5">
        <v>1.18E-2</v>
      </c>
      <c r="F43" s="5">
        <v>1.8148753515630611E-2</v>
      </c>
      <c r="G43" s="5">
        <v>1.7847279756973311E-2</v>
      </c>
      <c r="H43" s="5">
        <v>4.2348879238260917E-3</v>
      </c>
      <c r="I43" s="5">
        <v>-5.9200000000000003E-2</v>
      </c>
      <c r="J43" s="5">
        <v>-6.0992570982733474E-2</v>
      </c>
      <c r="K43" s="5">
        <v>-0.1331</v>
      </c>
      <c r="L43" s="5">
        <v>2.7000000000000001E-3</v>
      </c>
      <c r="M43" s="5">
        <v>1.09927752864971E-2</v>
      </c>
      <c r="N43" s="5">
        <v>-1.8599999999999998E-2</v>
      </c>
      <c r="O43" s="5">
        <v>8.9999999999999998E-4</v>
      </c>
    </row>
    <row r="44" spans="2:19" ht="12.75" customHeight="1" x14ac:dyDescent="0.25">
      <c r="B44" s="6">
        <v>38899</v>
      </c>
      <c r="C44" s="5">
        <f>SUMPRODUCT($D$36:$O$36,tbl_dados_2006[[#This Row],[Poupança]:[VALE5]])</f>
        <v>7.0766439692533205E-3</v>
      </c>
      <c r="D44" s="5">
        <v>6.7600000000000004E-3</v>
      </c>
      <c r="E44" s="5">
        <v>1.1699999999999999E-2</v>
      </c>
      <c r="F44" s="5">
        <v>1.5507603751618193E-2</v>
      </c>
      <c r="G44" s="5">
        <v>3.4085128031202228E-2</v>
      </c>
      <c r="H44" s="5">
        <v>8.9264929716177388E-3</v>
      </c>
      <c r="I44" s="5">
        <v>5.5000000000000005E-3</v>
      </c>
      <c r="J44" s="5">
        <v>3.7209638380115706E-3</v>
      </c>
      <c r="K44" s="5">
        <v>3.49E-2</v>
      </c>
      <c r="L44" s="5">
        <v>1.2199999999999999E-2</v>
      </c>
      <c r="M44" s="5">
        <v>-3.1726474665022498E-3</v>
      </c>
      <c r="N44" s="5">
        <v>3.9800000000000002E-2</v>
      </c>
      <c r="O44" s="5">
        <v>-1.77E-2</v>
      </c>
    </row>
    <row r="45" spans="2:19" ht="12.75" customHeight="1" x14ac:dyDescent="0.25">
      <c r="B45" s="6">
        <v>38930</v>
      </c>
      <c r="C45" s="5">
        <f>SUMPRODUCT($D$36:$O$36,tbl_dados_2006[[#This Row],[Poupança]:[VALE5]])</f>
        <v>-9.1974241408025875E-3</v>
      </c>
      <c r="D45" s="5">
        <v>7.4479999999999998E-3</v>
      </c>
      <c r="E45" s="5">
        <v>1.2500000000000001E-2</v>
      </c>
      <c r="F45" s="5">
        <v>1.7122226850813327E-2</v>
      </c>
      <c r="G45" s="5">
        <v>2.2154804854050525E-2</v>
      </c>
      <c r="H45" s="5">
        <v>1.1775981257820423E-2</v>
      </c>
      <c r="I45" s="5">
        <v>-1.72E-2</v>
      </c>
      <c r="J45" s="5">
        <v>-1.3820904117477606E-2</v>
      </c>
      <c r="K45" s="5">
        <v>-1.8000000000000002E-2</v>
      </c>
      <c r="L45" s="5">
        <v>-2.2799999999999997E-2</v>
      </c>
      <c r="M45" s="5">
        <v>3.2229157654038797E-2</v>
      </c>
      <c r="N45" s="5">
        <v>-4.2299999999999997E-2</v>
      </c>
      <c r="O45" s="5">
        <v>-8.0399999999999999E-2</v>
      </c>
    </row>
    <row r="46" spans="2:19" ht="12.75" customHeight="1" x14ac:dyDescent="0.25">
      <c r="B46" s="6">
        <v>38961</v>
      </c>
      <c r="C46" s="5">
        <f>SUMPRODUCT($D$36:$O$36,tbl_dados_2006[[#This Row],[Poupança]:[VALE5]])</f>
        <v>4.528377025270933E-3</v>
      </c>
      <c r="D46" s="5">
        <v>6.5290000000000001E-3</v>
      </c>
      <c r="E46" s="5">
        <v>1.0500000000000001E-2</v>
      </c>
      <c r="F46" s="5">
        <v>1.3301968691366239E-2</v>
      </c>
      <c r="G46" s="5">
        <v>5.8237474130049538E-3</v>
      </c>
      <c r="H46" s="5">
        <v>1.1998526496745932E-2</v>
      </c>
      <c r="I46" s="5">
        <v>1.66E-2</v>
      </c>
      <c r="J46" s="5">
        <v>6.3868613138684527E-3</v>
      </c>
      <c r="K46" s="5">
        <v>-5.0300000000000004E-2</v>
      </c>
      <c r="L46" s="5">
        <v>6.0000000000000001E-3</v>
      </c>
      <c r="M46" s="5">
        <v>2.9321957790749999E-2</v>
      </c>
      <c r="N46" s="5">
        <v>-5.6000000000000001E-2</v>
      </c>
      <c r="O46" s="5">
        <v>1.26E-2</v>
      </c>
    </row>
    <row r="47" spans="2:19" ht="12.75" customHeight="1" x14ac:dyDescent="0.25">
      <c r="B47" s="6">
        <v>38991</v>
      </c>
      <c r="C47" s="5">
        <f>SUMPRODUCT($D$36:$O$36,tbl_dados_2006[[#This Row],[Poupança]:[VALE5]])</f>
        <v>5.0731083551472961E-2</v>
      </c>
      <c r="D47" s="5">
        <v>6.8840000000000004E-3</v>
      </c>
      <c r="E47" s="5">
        <v>1.09E-2</v>
      </c>
      <c r="F47" s="5">
        <v>1.546263541896975E-2</v>
      </c>
      <c r="G47" s="5">
        <v>2.760232239129734E-2</v>
      </c>
      <c r="H47" s="5">
        <v>2.7031946057443967E-2</v>
      </c>
      <c r="I47" s="5">
        <v>-1.44E-2</v>
      </c>
      <c r="J47" s="5">
        <v>-7.978241160471411E-3</v>
      </c>
      <c r="K47" s="5">
        <v>1.6899999999999998E-2</v>
      </c>
      <c r="L47" s="5">
        <v>7.7199999999999991E-2</v>
      </c>
      <c r="M47" s="5">
        <v>7.1747444342654204E-2</v>
      </c>
      <c r="N47" s="5">
        <v>5.9400000000000001E-2</v>
      </c>
      <c r="O47" s="5">
        <v>0.1595</v>
      </c>
    </row>
    <row r="48" spans="2:19" ht="12.75" customHeight="1" x14ac:dyDescent="0.25">
      <c r="B48" s="6">
        <v>39022</v>
      </c>
      <c r="C48" s="5">
        <f>SUMPRODUCT($D$36:$O$36,tbl_dados_2006[[#This Row],[Poupança]:[VALE5]])</f>
        <v>4.9087765518124327E-2</v>
      </c>
      <c r="D48" s="5">
        <v>6.2880000000000002E-3</v>
      </c>
      <c r="E48" s="5">
        <v>1.0200000000000001E-2</v>
      </c>
      <c r="F48" s="5">
        <v>1.2369534747642463E-2</v>
      </c>
      <c r="G48" s="5">
        <v>2.0589992937469326E-2</v>
      </c>
      <c r="H48" s="5">
        <v>3.2143188665074485E-2</v>
      </c>
      <c r="I48" s="5">
        <v>1.11E-2</v>
      </c>
      <c r="J48" s="5">
        <v>5.0630597696947666E-2</v>
      </c>
      <c r="K48" s="5">
        <v>7.2300000000000003E-2</v>
      </c>
      <c r="L48" s="5">
        <v>6.8000000000000005E-2</v>
      </c>
      <c r="M48" s="5">
        <v>0.100077337421814</v>
      </c>
      <c r="N48" s="5">
        <v>9.1200000000000003E-2</v>
      </c>
      <c r="O48" s="5">
        <v>9.6199999999999994E-2</v>
      </c>
    </row>
    <row r="49" spans="2:15" ht="12.75" customHeight="1" x14ac:dyDescent="0.25">
      <c r="B49" s="7">
        <v>39052</v>
      </c>
      <c r="C49" s="8">
        <f>SUMPRODUCT($D$36:$O$36,tbl_dados_2006[[#This Row],[Poupança]:[VALE5]])</f>
        <v>2.4327283401634633E-2</v>
      </c>
      <c r="D49" s="8">
        <v>6.5300000000000002E-3</v>
      </c>
      <c r="E49" s="8">
        <v>9.7999999999999997E-3</v>
      </c>
      <c r="F49" s="8">
        <v>1.4883192644765897E-2</v>
      </c>
      <c r="G49" s="8">
        <v>2.8995756718529053E-2</v>
      </c>
      <c r="H49" s="8">
        <v>2.3097048483361915E-2</v>
      </c>
      <c r="I49" s="8">
        <v>-1.3300000000000001E-2</v>
      </c>
      <c r="J49" s="8">
        <v>-1.87195546276967E-2</v>
      </c>
      <c r="K49" s="8">
        <v>-3.8699999999999998E-2</v>
      </c>
      <c r="L49" s="8">
        <v>6.0599999999999994E-2</v>
      </c>
      <c r="M49" s="8">
        <v>7.6332959212619803E-2</v>
      </c>
      <c r="N49" s="8">
        <v>8.6599999999999996E-2</v>
      </c>
      <c r="O49" s="8">
        <v>6.9599999999999995E-2</v>
      </c>
    </row>
    <row r="50" spans="2:15" ht="12.75" customHeight="1" x14ac:dyDescent="0.25">
      <c r="B50" s="6">
        <v>39083</v>
      </c>
      <c r="C50" s="5">
        <f>SUMPRODUCT($D$36:$O$36,tbl_dados_2006[[#This Row],[Poupança]:[VALE5]])</f>
        <v>3.7534257233736816E-2</v>
      </c>
      <c r="D50" s="5">
        <v>7.1999999999999998E-3</v>
      </c>
      <c r="E50" s="5">
        <v>1.0800000000000001E-2</v>
      </c>
      <c r="F50" s="5">
        <v>1.040021456030038E-2</v>
      </c>
      <c r="G50" s="5">
        <v>1.4706425747330165E-2</v>
      </c>
      <c r="H50" s="5">
        <v>1.8955528029727997E-2</v>
      </c>
      <c r="I50" s="5">
        <v>-6.1999999999999998E-3</v>
      </c>
      <c r="J50" s="5">
        <v>-1.9679455357776043E-2</v>
      </c>
      <c r="K50" s="5">
        <v>3.2199999999999999E-2</v>
      </c>
      <c r="L50" s="5">
        <v>3.8E-3</v>
      </c>
      <c r="M50" s="5">
        <v>-2.6687903928129399E-2</v>
      </c>
      <c r="N50" s="5">
        <v>-0.05</v>
      </c>
      <c r="O50" s="5">
        <v>0.1091</v>
      </c>
    </row>
    <row r="51" spans="2:15" ht="12.75" customHeight="1" x14ac:dyDescent="0.25">
      <c r="B51" s="6">
        <v>39114</v>
      </c>
      <c r="C51" s="5">
        <f>SUMPRODUCT($D$36:$O$36,tbl_dados_2006[[#This Row],[Poupança]:[VALE5]])</f>
        <v>1.7460423752965287E-2</v>
      </c>
      <c r="D51" s="5">
        <v>5.7250000000000001E-3</v>
      </c>
      <c r="E51" s="5">
        <v>8.6999999999999994E-3</v>
      </c>
      <c r="F51" s="5">
        <v>1.1295935822568381E-2</v>
      </c>
      <c r="G51" s="5">
        <v>1.3815957175630889E-2</v>
      </c>
      <c r="H51" s="5">
        <v>1.1756217305716632E-2</v>
      </c>
      <c r="I51" s="5">
        <v>-6.9999999999999993E-3</v>
      </c>
      <c r="J51" s="5">
        <v>1.399790212319596E-2</v>
      </c>
      <c r="K51" s="5">
        <v>1.34E-2</v>
      </c>
      <c r="L51" s="5">
        <v>-1.6799999999999999E-2</v>
      </c>
      <c r="M51" s="5">
        <v>6.2868646911313801E-3</v>
      </c>
      <c r="N51" s="5">
        <v>-8.5099999999999995E-2</v>
      </c>
      <c r="O51" s="5">
        <v>4.1000000000000002E-2</v>
      </c>
    </row>
    <row r="52" spans="2:15" ht="12.75" customHeight="1" x14ac:dyDescent="0.25">
      <c r="B52" s="6">
        <v>39142</v>
      </c>
      <c r="C52" s="5">
        <f>SUMPRODUCT($D$36:$O$36,tbl_dados_2006[[#This Row],[Poupança]:[VALE5]])</f>
        <v>2.3363843964363203E-2</v>
      </c>
      <c r="D52" s="5">
        <v>6.8849999999999996E-3</v>
      </c>
      <c r="E52" s="5">
        <v>1.0500000000000001E-2</v>
      </c>
      <c r="F52" s="5">
        <v>1.3872281684116361E-2</v>
      </c>
      <c r="G52" s="5">
        <v>2.1709458197439746E-2</v>
      </c>
      <c r="H52" s="5">
        <v>2.8091716664341293E-2</v>
      </c>
      <c r="I52" s="5">
        <v>-2.8199999999999999E-2</v>
      </c>
      <c r="J52" s="5">
        <v>-2.3007776271670055E-2</v>
      </c>
      <c r="K52" s="5">
        <v>-1.54E-2</v>
      </c>
      <c r="L52" s="5">
        <v>4.36E-2</v>
      </c>
      <c r="M52" s="5">
        <v>3.6842043686310402E-2</v>
      </c>
      <c r="N52" s="5">
        <v>7.5999999999999998E-2</v>
      </c>
      <c r="O52" s="5">
        <v>3.1099999999999999E-2</v>
      </c>
    </row>
    <row r="53" spans="2:15" ht="12.75" customHeight="1" x14ac:dyDescent="0.25">
      <c r="B53" s="6">
        <v>39173</v>
      </c>
      <c r="C53" s="5">
        <f>SUMPRODUCT($D$36:$O$36,tbl_dados_2006[[#This Row],[Poupança]:[VALE5]])</f>
        <v>6.0116712236387607E-2</v>
      </c>
      <c r="D53" s="5">
        <v>6.2780000000000006E-3</v>
      </c>
      <c r="E53" s="5">
        <v>9.3999999999999986E-3</v>
      </c>
      <c r="F53" s="5">
        <v>1.7837395567658065E-2</v>
      </c>
      <c r="G53" s="5">
        <v>4.3290865114186117E-2</v>
      </c>
      <c r="H53" s="5">
        <v>5.2318479981904531E-2</v>
      </c>
      <c r="I53" s="5">
        <v>-8.0000000000000002E-3</v>
      </c>
      <c r="J53" s="5">
        <v>1.3728139033918563E-2</v>
      </c>
      <c r="K53" s="5">
        <v>3.9100000000000003E-2</v>
      </c>
      <c r="L53" s="5">
        <v>6.88E-2</v>
      </c>
      <c r="M53" s="5">
        <v>7.4033535690911895E-2</v>
      </c>
      <c r="N53" s="5">
        <v>-1.24E-2</v>
      </c>
      <c r="O53" s="5">
        <v>0.1023</v>
      </c>
    </row>
    <row r="54" spans="2:15" ht="12.75" customHeight="1" x14ac:dyDescent="0.25">
      <c r="B54" s="6">
        <v>39203</v>
      </c>
      <c r="C54" s="5">
        <f>SUMPRODUCT($D$36:$O$36,tbl_dados_2006[[#This Row],[Poupança]:[VALE5]])</f>
        <v>3.8059779832460609E-2</v>
      </c>
      <c r="D54" s="5">
        <v>6.6969999999999998E-3</v>
      </c>
      <c r="E54" s="5">
        <v>1.0200000000000001E-2</v>
      </c>
      <c r="F54" s="5">
        <v>1.4466358729271489E-2</v>
      </c>
      <c r="G54" s="5">
        <v>2.5966936467606949E-2</v>
      </c>
      <c r="H54" s="5">
        <v>5.2683618855189795E-2</v>
      </c>
      <c r="I54" s="5">
        <v>-5.16E-2</v>
      </c>
      <c r="J54" s="5">
        <v>-6.5117954258959165E-2</v>
      </c>
      <c r="K54" s="5">
        <v>-5.4800000000000001E-2</v>
      </c>
      <c r="L54" s="5">
        <v>6.7699999999999996E-2</v>
      </c>
      <c r="M54" s="5">
        <v>9.5363667881869493E-2</v>
      </c>
      <c r="N54" s="5">
        <v>1.6400000000000001E-2</v>
      </c>
      <c r="O54" s="5">
        <v>4.4499999999999998E-2</v>
      </c>
    </row>
    <row r="55" spans="2:15" ht="12.75" customHeight="1" x14ac:dyDescent="0.25">
      <c r="B55" s="6">
        <v>39234</v>
      </c>
      <c r="C55" s="5">
        <f>SUMPRODUCT($D$36:$O$36,tbl_dados_2006[[#This Row],[Poupança]:[VALE5]])</f>
        <v>1.4338946720829247E-3</v>
      </c>
      <c r="D55" s="5">
        <v>5.9589999999999999E-3</v>
      </c>
      <c r="E55" s="5">
        <v>9.0000000000000011E-3</v>
      </c>
      <c r="F55" s="5">
        <v>5.4817841334695583E-3</v>
      </c>
      <c r="G55" s="5">
        <v>4.7032857311770648E-3</v>
      </c>
      <c r="H55" s="5">
        <v>1.1584378105389259E-2</v>
      </c>
      <c r="I55" s="5">
        <v>-1.4000000000000002E-3</v>
      </c>
      <c r="J55" s="5">
        <v>4.4689293832107513E-3</v>
      </c>
      <c r="K55" s="5">
        <v>-3.4099999999999998E-2</v>
      </c>
      <c r="L55" s="5">
        <v>4.0599999999999997E-2</v>
      </c>
      <c r="M55" s="5">
        <v>2.7642432380587102E-2</v>
      </c>
      <c r="N55" s="5">
        <v>0.1241</v>
      </c>
      <c r="O55" s="5">
        <v>-1.2800000000000001E-2</v>
      </c>
    </row>
    <row r="56" spans="2:15" ht="12.75" customHeight="1" x14ac:dyDescent="0.25">
      <c r="B56" s="6">
        <v>39264</v>
      </c>
      <c r="C56" s="5">
        <f>SUMPRODUCT($D$36:$O$36,tbl_dados_2006[[#This Row],[Poupança]:[VALE5]])</f>
        <v>1.6174973743220487E-2</v>
      </c>
      <c r="D56" s="5">
        <v>6.4759999999999991E-3</v>
      </c>
      <c r="E56" s="5">
        <v>9.7000000000000003E-3</v>
      </c>
      <c r="F56" s="5">
        <v>4.565310413402246E-3</v>
      </c>
      <c r="G56" s="5">
        <v>-9.5325269695978321E-3</v>
      </c>
      <c r="H56" s="5">
        <v>2.7519108623101918E-3</v>
      </c>
      <c r="I56" s="5">
        <v>-2.52E-2</v>
      </c>
      <c r="J56" s="5">
        <v>-1.4497756299620246E-2</v>
      </c>
      <c r="K56" s="5">
        <v>-2.5899999999999999E-2</v>
      </c>
      <c r="L56" s="5">
        <v>-3.9000000000000003E-3</v>
      </c>
      <c r="M56" s="5">
        <v>5.9733811203821503E-3</v>
      </c>
      <c r="N56" s="5">
        <v>2.07E-2</v>
      </c>
      <c r="O56" s="5">
        <v>9.2600000000000002E-2</v>
      </c>
    </row>
    <row r="57" spans="2:15" ht="12.75" customHeight="1" x14ac:dyDescent="0.25">
      <c r="B57" s="6">
        <v>39295</v>
      </c>
      <c r="C57" s="5">
        <f>SUMPRODUCT($D$36:$O$36,tbl_dados_2006[[#This Row],[Poupança]:[VALE5]])</f>
        <v>-2.2862891505988185E-4</v>
      </c>
      <c r="D57" s="5">
        <v>6.4729999999999996E-3</v>
      </c>
      <c r="E57" s="5">
        <v>9.8999999999999991E-3</v>
      </c>
      <c r="F57" s="5">
        <v>5.7305009744923474E-4</v>
      </c>
      <c r="G57" s="5">
        <v>-5.7362765030497531E-3</v>
      </c>
      <c r="H57" s="5">
        <v>-1.150080854575819E-2</v>
      </c>
      <c r="I57" s="5">
        <v>4.4999999999999998E-2</v>
      </c>
      <c r="J57" s="5">
        <v>4.1136407861451563E-2</v>
      </c>
      <c r="K57" s="5">
        <v>2.4199999999999999E-2</v>
      </c>
      <c r="L57" s="5">
        <v>8.3999999999999995E-3</v>
      </c>
      <c r="M57" s="5">
        <v>-2.88823736802062E-2</v>
      </c>
      <c r="N57" s="5">
        <v>1E-3</v>
      </c>
      <c r="O57" s="5">
        <v>2.53E-2</v>
      </c>
    </row>
    <row r="58" spans="2:15" ht="12.75" customHeight="1" x14ac:dyDescent="0.25">
      <c r="B58" s="6">
        <v>39326</v>
      </c>
      <c r="C58" s="5">
        <f>SUMPRODUCT($D$36:$O$36,tbl_dados_2006[[#This Row],[Poupança]:[VALE5]])</f>
        <v>7.5641763752281266E-2</v>
      </c>
      <c r="D58" s="5">
        <v>5.3540000000000003E-3</v>
      </c>
      <c r="E58" s="5">
        <v>8.0000000000000002E-3</v>
      </c>
      <c r="F58" s="5">
        <v>1.3978089559004037E-2</v>
      </c>
      <c r="G58" s="5">
        <v>2.4723979737490298E-2</v>
      </c>
      <c r="H58" s="5">
        <v>2.5040897643888282E-2</v>
      </c>
      <c r="I58" s="5">
        <v>-6.2699999999999992E-2</v>
      </c>
      <c r="J58" s="5">
        <v>-1.9250897129186595E-2</v>
      </c>
      <c r="K58" s="5">
        <v>3.7699999999999997E-2</v>
      </c>
      <c r="L58" s="5">
        <v>0.1067</v>
      </c>
      <c r="M58" s="5">
        <v>4.1339842742359197E-2</v>
      </c>
      <c r="N58" s="5">
        <v>0.1341</v>
      </c>
      <c r="O58" s="5">
        <v>0.28570000000000001</v>
      </c>
    </row>
    <row r="59" spans="2:15" ht="12.75" customHeight="1" x14ac:dyDescent="0.25">
      <c r="B59" s="6">
        <v>39356</v>
      </c>
      <c r="C59" s="5">
        <f>SUMPRODUCT($D$36:$O$36,tbl_dados_2006[[#This Row],[Poupança]:[VALE5]])</f>
        <v>2.876573791337881E-2</v>
      </c>
      <c r="D59" s="5">
        <v>6.1479999999999998E-3</v>
      </c>
      <c r="E59" s="5">
        <v>9.1999999999999998E-3</v>
      </c>
      <c r="F59" s="5">
        <v>5.8023106546856162E-3</v>
      </c>
      <c r="G59" s="5">
        <v>-2.4555060998917577E-3</v>
      </c>
      <c r="H59" s="5">
        <v>1.2688069506251454E-2</v>
      </c>
      <c r="I59" s="5">
        <v>-5.16E-2</v>
      </c>
      <c r="J59" s="5">
        <v>-3.9219422952319283E-2</v>
      </c>
      <c r="K59" s="5">
        <v>7.9500000000000001E-2</v>
      </c>
      <c r="L59" s="5">
        <v>8.0199999999999994E-2</v>
      </c>
      <c r="M59" s="5">
        <v>4.3763073874270697E-2</v>
      </c>
      <c r="N59" s="5">
        <v>0.21659999999999999</v>
      </c>
      <c r="O59" s="5">
        <v>5.4899999999999997E-2</v>
      </c>
    </row>
    <row r="60" spans="2:15" ht="12.75" customHeight="1" x14ac:dyDescent="0.25">
      <c r="B60" s="6">
        <v>39387</v>
      </c>
      <c r="C60" s="5">
        <f>SUMPRODUCT($D$36:$O$36,tbl_dados_2006[[#This Row],[Poupança]:[VALE5]])</f>
        <v>1.2125308242557538E-3</v>
      </c>
      <c r="D60" s="5">
        <v>5.5929999999999999E-3</v>
      </c>
      <c r="E60" s="5">
        <v>8.3999999999999995E-3</v>
      </c>
      <c r="F60" s="5">
        <v>1.4084253264303737E-3</v>
      </c>
      <c r="G60" s="5">
        <v>-4.8386677751220963E-3</v>
      </c>
      <c r="H60" s="5">
        <v>3.831968821113696E-3</v>
      </c>
      <c r="I60" s="5">
        <v>2.2799999999999997E-2</v>
      </c>
      <c r="J60" s="5">
        <v>3.9511266264677936E-2</v>
      </c>
      <c r="K60" s="5">
        <v>5.8899999999999994E-2</v>
      </c>
      <c r="L60" s="5">
        <v>-3.5400000000000001E-2</v>
      </c>
      <c r="M60" s="5">
        <v>-6.1046358314434897E-2</v>
      </c>
      <c r="N60" s="5">
        <v>-1.6999999999999999E-3</v>
      </c>
      <c r="O60" s="5">
        <v>-4.5699999999999998E-2</v>
      </c>
    </row>
    <row r="61" spans="2:15" ht="12.75" customHeight="1" x14ac:dyDescent="0.25">
      <c r="B61" s="7">
        <v>39417</v>
      </c>
      <c r="C61" s="8">
        <f>SUMPRODUCT($D$36:$O$36,tbl_dados_2006[[#This Row],[Poupança]:[VALE5]])</f>
        <v>2.720905969576335E-3</v>
      </c>
      <c r="D61" s="8">
        <v>5.6430000000000004E-3</v>
      </c>
      <c r="E61" s="8">
        <v>8.3999999999999995E-3</v>
      </c>
      <c r="F61" s="8">
        <v>2.8758640337065433E-3</v>
      </c>
      <c r="G61" s="8">
        <v>7.1464466822865891E-3</v>
      </c>
      <c r="H61" s="8">
        <v>1.7920656634746956E-2</v>
      </c>
      <c r="I61" s="8">
        <v>-6.9999999999999993E-3</v>
      </c>
      <c r="J61" s="8">
        <v>-4.5031292932377065E-3</v>
      </c>
      <c r="K61" s="8">
        <v>-3.78E-2</v>
      </c>
      <c r="L61" s="8">
        <v>1.3999999999999999E-2</v>
      </c>
      <c r="M61" s="8">
        <v>-1.3283904850169901E-2</v>
      </c>
      <c r="N61" s="8">
        <v>0.22950000000000001</v>
      </c>
      <c r="O61" s="8">
        <v>-2.6800000000000001E-2</v>
      </c>
    </row>
    <row r="62" spans="2:15" ht="12.75" customHeight="1" x14ac:dyDescent="0.25">
      <c r="B62" s="6">
        <v>39448</v>
      </c>
      <c r="C62" s="5">
        <f>SUMPRODUCT($D$36:$O$36,tbl_dados_2006[[#This Row],[Poupança]:[VALE5]])</f>
        <v>-4.0834217899756199E-3</v>
      </c>
      <c r="D62" s="5">
        <v>6.0150000000000004E-3</v>
      </c>
      <c r="E62" s="5">
        <v>9.2160000000000002E-3</v>
      </c>
      <c r="F62" s="5">
        <v>1.0953161256369137E-2</v>
      </c>
      <c r="G62" s="5">
        <v>1.3796187094182066E-2</v>
      </c>
      <c r="H62" s="5">
        <v>1.3829426408380918E-2</v>
      </c>
      <c r="I62" s="5">
        <v>-6.1999999999999998E-3</v>
      </c>
      <c r="J62" s="5">
        <v>2.4917580311278886E-3</v>
      </c>
      <c r="K62" s="5">
        <v>7.0199999999999999E-2</v>
      </c>
      <c r="L62" s="5">
        <v>-6.88E-2</v>
      </c>
      <c r="M62" s="5">
        <v>-0.111392573195955</v>
      </c>
      <c r="N62" s="5">
        <v>-8.7099999999999997E-2</v>
      </c>
      <c r="O62" s="5">
        <v>-0.1178</v>
      </c>
    </row>
    <row r="63" spans="2:15" ht="12.75" customHeight="1" x14ac:dyDescent="0.25">
      <c r="B63" s="6">
        <v>39479</v>
      </c>
      <c r="C63" s="5">
        <f>SUMPRODUCT($D$36:$O$36,tbl_dados_2006[[#This Row],[Poupança]:[VALE5]])</f>
        <v>3.1219591454697819E-2</v>
      </c>
      <c r="D63" s="5">
        <v>5.2439999999999995E-3</v>
      </c>
      <c r="E63" s="5">
        <v>7.9480000000000002E-3</v>
      </c>
      <c r="F63" s="5">
        <v>1.307651580806124E-2</v>
      </c>
      <c r="G63" s="5">
        <v>2.1649504304972256E-2</v>
      </c>
      <c r="H63" s="5">
        <v>1.0825516658039769E-2</v>
      </c>
      <c r="I63" s="5">
        <v>-4.3700000000000003E-2</v>
      </c>
      <c r="J63" s="5">
        <v>-2.2255363083629631E-2</v>
      </c>
      <c r="K63" s="5">
        <v>1.9299999999999998E-2</v>
      </c>
      <c r="L63" s="5">
        <v>6.7199999999999996E-2</v>
      </c>
      <c r="M63" s="5">
        <v>7.6990422908147504E-2</v>
      </c>
      <c r="N63" s="5">
        <v>1.3100000000000001E-2</v>
      </c>
      <c r="O63" s="5">
        <v>0.1137</v>
      </c>
    </row>
    <row r="64" spans="2:15" ht="12.75" customHeight="1" x14ac:dyDescent="0.25">
      <c r="B64" s="6">
        <v>39508</v>
      </c>
      <c r="C64" s="5">
        <f>SUMPRODUCT($D$36:$O$36,tbl_dados_2006[[#This Row],[Poupança]:[VALE5]])</f>
        <v>6.6010993372449577E-3</v>
      </c>
      <c r="D64" s="5">
        <v>5.411E-3</v>
      </c>
      <c r="E64" s="5">
        <v>8.3829999999999998E-3</v>
      </c>
      <c r="F64" s="5">
        <v>-4.1458885631873166E-4</v>
      </c>
      <c r="G64" s="5">
        <v>-1.9989489094935919E-2</v>
      </c>
      <c r="H64" s="5">
        <v>8.8049607523559281E-3</v>
      </c>
      <c r="I64" s="5">
        <v>3.9100000000000003E-2</v>
      </c>
      <c r="J64" s="5">
        <v>7.9666783996245494E-2</v>
      </c>
      <c r="K64" s="5">
        <v>-2.46E-2</v>
      </c>
      <c r="L64" s="5">
        <v>-3.9699999999999999E-2</v>
      </c>
      <c r="M64" s="5">
        <v>-0.10439963518122</v>
      </c>
      <c r="N64" s="5">
        <v>-9.1600000000000001E-2</v>
      </c>
      <c r="O64" s="5">
        <v>1.8700000000000001E-2</v>
      </c>
    </row>
    <row r="65" spans="2:15" ht="12.75" customHeight="1" x14ac:dyDescent="0.25">
      <c r="B65" s="6">
        <v>39539</v>
      </c>
      <c r="C65" s="5">
        <f>SUMPRODUCT($D$36:$O$36,tbl_dados_2006[[#This Row],[Poupança]:[VALE5]])</f>
        <v>9.4963869066804832E-3</v>
      </c>
      <c r="D65" s="5">
        <v>5.96E-3</v>
      </c>
      <c r="E65" s="5">
        <v>8.9800000000000001E-3</v>
      </c>
      <c r="F65" s="5">
        <v>5.2487688613940264E-3</v>
      </c>
      <c r="G65" s="5">
        <v>2.5715179489143702E-2</v>
      </c>
      <c r="H65" s="5">
        <v>1.3352151386283762E-2</v>
      </c>
      <c r="I65" s="5">
        <v>-3.5400000000000001E-2</v>
      </c>
      <c r="J65" s="5">
        <v>-4.5388683619503101E-2</v>
      </c>
      <c r="K65" s="5">
        <v>-9.7100000000000006E-2</v>
      </c>
      <c r="L65" s="5">
        <v>0.11320000000000001</v>
      </c>
      <c r="M65" s="5">
        <v>0.106917125114843</v>
      </c>
      <c r="N65" s="5">
        <v>0.14369999999999999</v>
      </c>
      <c r="O65" s="5">
        <v>6.4299999999999996E-2</v>
      </c>
    </row>
    <row r="66" spans="2:15" ht="12.75" customHeight="1" x14ac:dyDescent="0.25">
      <c r="B66" s="6">
        <v>39569</v>
      </c>
      <c r="C66" s="5">
        <f>SUMPRODUCT($D$36:$O$36,tbl_dados_2006[[#This Row],[Poupança]:[VALE5]])</f>
        <v>1.766414497034249E-2</v>
      </c>
      <c r="D66" s="5">
        <v>5.7399999999999994E-3</v>
      </c>
      <c r="E66" s="5">
        <v>8.7100000000000007E-3</v>
      </c>
      <c r="F66" s="5">
        <v>6.6683519146450987E-3</v>
      </c>
      <c r="G66" s="5">
        <v>1.232362588459357E-2</v>
      </c>
      <c r="H66" s="5">
        <v>2.1282314421150472E-2</v>
      </c>
      <c r="I66" s="5">
        <v>-3.4300000000000004E-2</v>
      </c>
      <c r="J66" s="5">
        <v>-3.806018290137736E-2</v>
      </c>
      <c r="K66" s="5">
        <v>2.2000000000000001E-3</v>
      </c>
      <c r="L66" s="5">
        <v>6.9599999999999995E-2</v>
      </c>
      <c r="M66" s="5">
        <v>0.10313</v>
      </c>
      <c r="N66" s="5">
        <v>0.16109999999999999</v>
      </c>
      <c r="O66" s="5">
        <v>1.44E-2</v>
      </c>
    </row>
    <row r="67" spans="2:15" ht="12.75" customHeight="1" x14ac:dyDescent="0.25">
      <c r="B67" s="6">
        <v>39600</v>
      </c>
      <c r="C67" s="5">
        <f>SUMPRODUCT($D$36:$O$36,tbl_dados_2006[[#This Row],[Poupança]:[VALE5]])</f>
        <v>-5.0002843610510127E-3</v>
      </c>
      <c r="D67" s="5">
        <v>6.1519999999999995E-3</v>
      </c>
      <c r="E67" s="5">
        <v>9.4820000000000008E-3</v>
      </c>
      <c r="F67" s="5">
        <v>-1.9713789261612824E-3</v>
      </c>
      <c r="G67" s="5">
        <v>1.7707058845228829E-3</v>
      </c>
      <c r="H67" s="5">
        <v>2.4648898246285578E-2</v>
      </c>
      <c r="I67" s="5">
        <v>-2.3E-2</v>
      </c>
      <c r="J67" s="5">
        <v>-1.1321499013806746E-2</v>
      </c>
      <c r="K67" s="5">
        <v>8.6E-3</v>
      </c>
      <c r="L67" s="5">
        <v>-0.10439999999999999</v>
      </c>
      <c r="M67" s="5">
        <v>-9.4957076681805502E-2</v>
      </c>
      <c r="N67" s="5">
        <v>-5.6899999999999999E-2</v>
      </c>
      <c r="O67" s="5">
        <v>-0.1225</v>
      </c>
    </row>
    <row r="68" spans="2:15" ht="12.75" customHeight="1" x14ac:dyDescent="0.25">
      <c r="B68" s="6">
        <v>39630</v>
      </c>
      <c r="C68" s="5">
        <f>SUMPRODUCT($D$36:$O$36,tbl_dados_2006[[#This Row],[Poupança]:[VALE5]])</f>
        <v>-1.1270806456782346E-2</v>
      </c>
      <c r="D68" s="5">
        <v>6.9240000000000005E-3</v>
      </c>
      <c r="E68" s="5">
        <v>1.064E-2</v>
      </c>
      <c r="F68" s="5">
        <v>2.0984744414720646E-2</v>
      </c>
      <c r="G68" s="5">
        <v>8.6476202166509974E-3</v>
      </c>
      <c r="H68" s="5">
        <v>2.4703897635267369E-2</v>
      </c>
      <c r="I68" s="5">
        <v>-1.5900000000000001E-2</v>
      </c>
      <c r="J68" s="5">
        <v>-2.4899999999999999E-2</v>
      </c>
      <c r="K68" s="5">
        <v>-1.06E-2</v>
      </c>
      <c r="L68" s="5">
        <v>-8.48E-2</v>
      </c>
      <c r="M68" s="5">
        <v>-2.7043810973777501E-2</v>
      </c>
      <c r="N68" s="5">
        <v>-0.22309999999999999</v>
      </c>
      <c r="O68" s="5">
        <v>-0.14360000000000001</v>
      </c>
    </row>
    <row r="69" spans="2:15" ht="12.75" customHeight="1" x14ac:dyDescent="0.25">
      <c r="B69" s="6">
        <v>39661</v>
      </c>
      <c r="C69" s="5">
        <f>SUMPRODUCT($D$36:$O$36,tbl_dados_2006[[#This Row],[Poupança]:[VALE5]])</f>
        <v>-2.5295859211815715E-2</v>
      </c>
      <c r="D69" s="5">
        <v>6.5820000000000002E-3</v>
      </c>
      <c r="E69" s="5">
        <v>1.0128E-2</v>
      </c>
      <c r="F69" s="5">
        <v>1.3494565633046296E-2</v>
      </c>
      <c r="G69" s="5">
        <v>5.5919291242758629E-3</v>
      </c>
      <c r="H69" s="5">
        <v>-8.1291550122193357E-3</v>
      </c>
      <c r="I69" s="5">
        <v>4.3299999999999998E-2</v>
      </c>
      <c r="J69" s="5">
        <v>-1.8599999999999998E-2</v>
      </c>
      <c r="K69" s="5">
        <v>-5.3800000000000001E-2</v>
      </c>
      <c r="L69" s="5">
        <v>-6.4299999999999996E-2</v>
      </c>
      <c r="M69" s="5">
        <v>-0.10488171467396901</v>
      </c>
      <c r="N69" s="5">
        <v>-2.7900000000000001E-2</v>
      </c>
      <c r="O69" s="5">
        <v>-6.9800000000000001E-2</v>
      </c>
    </row>
    <row r="70" spans="2:15" ht="12.75" customHeight="1" x14ac:dyDescent="0.25">
      <c r="B70" s="6">
        <v>39692</v>
      </c>
      <c r="C70" s="5">
        <f>SUMPRODUCT($D$36:$O$36,tbl_dados_2006[[#This Row],[Poupança]:[VALE5]])</f>
        <v>-2.3395322515521941E-4</v>
      </c>
      <c r="D70" s="5">
        <v>6.9799999999999992E-3</v>
      </c>
      <c r="E70" s="5">
        <v>1.0983E-2</v>
      </c>
      <c r="F70" s="5">
        <v>8.887770930281258E-3</v>
      </c>
      <c r="G70" s="5">
        <v>-1.6664347131541968E-2</v>
      </c>
      <c r="H70" s="5">
        <v>-2.06186751208981E-3</v>
      </c>
      <c r="I70" s="5">
        <v>0.17129999999999998</v>
      </c>
      <c r="J70" s="5">
        <v>0.12280000000000001</v>
      </c>
      <c r="K70" s="5">
        <v>0.22500000000000001</v>
      </c>
      <c r="L70" s="5">
        <v>-0.1103</v>
      </c>
      <c r="M70" s="5">
        <v>-0.232340425531915</v>
      </c>
      <c r="N70" s="5">
        <v>5.7000000000000002E-3</v>
      </c>
      <c r="O70" s="5">
        <v>-0.13919999999999999</v>
      </c>
    </row>
    <row r="71" spans="2:15" ht="12.75" customHeight="1" x14ac:dyDescent="0.25">
      <c r="B71" s="6">
        <v>39722</v>
      </c>
      <c r="C71" s="5">
        <f>SUMPRODUCT($D$36:$O$36,tbl_dados_2006[[#This Row],[Poupança]:[VALE5]])</f>
        <v>-3.7038054485197272E-2</v>
      </c>
      <c r="D71" s="5">
        <v>7.5190000000000005E-3</v>
      </c>
      <c r="E71" s="5">
        <v>1.1738999999999999E-2</v>
      </c>
      <c r="F71" s="5">
        <v>-1.8136990096267014E-2</v>
      </c>
      <c r="G71" s="5">
        <v>-3.8348645305798401E-2</v>
      </c>
      <c r="H71" s="5">
        <v>1.050329486921231E-2</v>
      </c>
      <c r="I71" s="5">
        <v>0.105</v>
      </c>
      <c r="J71" s="5">
        <v>-4.0000000000000002E-4</v>
      </c>
      <c r="K71" s="5">
        <v>-5.3800000000000001E-2</v>
      </c>
      <c r="L71" s="5">
        <v>-0.248</v>
      </c>
      <c r="M71" s="5">
        <v>-0.269311440043147</v>
      </c>
      <c r="N71" s="5">
        <v>-0.33589999999999998</v>
      </c>
      <c r="O71" s="5">
        <v>-0.20050000000000001</v>
      </c>
    </row>
    <row r="72" spans="2:15" ht="12.75" customHeight="1" x14ac:dyDescent="0.25">
      <c r="B72" s="6">
        <v>39753</v>
      </c>
      <c r="C72" s="5">
        <f>SUMPRODUCT($D$36:$O$36,tbl_dados_2006[[#This Row],[Poupança]:[VALE5]])</f>
        <v>1.8787998999121994E-2</v>
      </c>
      <c r="D72" s="5">
        <v>6.6259999999999999E-3</v>
      </c>
      <c r="E72" s="5">
        <v>9.9600000000000001E-3</v>
      </c>
      <c r="F72" s="5">
        <v>2.5872673716523575E-2</v>
      </c>
      <c r="G72" s="5">
        <v>3.3574998240304188E-2</v>
      </c>
      <c r="H72" s="5">
        <v>1.3258913315867371E-2</v>
      </c>
      <c r="I72" s="5">
        <v>0.10300000000000001</v>
      </c>
      <c r="J72" s="5">
        <v>0.1004</v>
      </c>
      <c r="K72" s="5">
        <v>0.1333</v>
      </c>
      <c r="L72" s="5">
        <v>-1.77E-2</v>
      </c>
      <c r="M72" s="5">
        <v>-2.50963667678176E-2</v>
      </c>
      <c r="N72" s="5">
        <v>-0.1394</v>
      </c>
      <c r="O72" s="5">
        <v>-3.5000000000000003E-2</v>
      </c>
    </row>
    <row r="73" spans="2:15" ht="12.75" customHeight="1" x14ac:dyDescent="0.25">
      <c r="B73" s="7">
        <v>39783</v>
      </c>
      <c r="C73" s="8">
        <f>SUMPRODUCT($D$36:$O$36,tbl_dados_2006[[#This Row],[Poupança]:[VALE5]])</f>
        <v>1.3049881148566613E-2</v>
      </c>
      <c r="D73" s="8">
        <v>7.1599999999999997E-3</v>
      </c>
      <c r="E73" s="8">
        <v>1.111E-2</v>
      </c>
      <c r="F73" s="8">
        <v>4.7450756054763898E-2</v>
      </c>
      <c r="G73" s="8">
        <v>6.0764963720561616E-2</v>
      </c>
      <c r="H73" s="8">
        <v>7.042966027384967E-3</v>
      </c>
      <c r="I73" s="8">
        <v>1.7000000000000001E-3</v>
      </c>
      <c r="J73" s="8">
        <v>9.3100000000000002E-2</v>
      </c>
      <c r="K73" s="8">
        <v>0.10640000000000001</v>
      </c>
      <c r="L73" s="8">
        <v>2.6099999999999998E-2</v>
      </c>
      <c r="M73" s="8">
        <v>3.8487423235467298E-2</v>
      </c>
      <c r="N73" s="8">
        <v>0.18</v>
      </c>
      <c r="O73" s="8">
        <v>-2.53E-2</v>
      </c>
    </row>
    <row r="74" spans="2:15" ht="12.75" customHeight="1" x14ac:dyDescent="0.25">
      <c r="B74" s="6">
        <v>39814</v>
      </c>
      <c r="C74" s="5">
        <f>SUMPRODUCT($D$36:$O$36,tbl_dados_2006[[#This Row],[Poupança]:[VALE5]])</f>
        <v>4.0898317616469393E-2</v>
      </c>
      <c r="D74" s="5">
        <v>6.8489999999999992E-3</v>
      </c>
      <c r="E74" s="5">
        <v>1.0426999999999999E-2</v>
      </c>
      <c r="F74" s="5">
        <v>1.9151846785225635E-2</v>
      </c>
      <c r="G74" s="5">
        <v>4.3148378361026918E-2</v>
      </c>
      <c r="H74" s="5">
        <v>2.4279837687890549E-3</v>
      </c>
      <c r="I74" s="5">
        <v>-8.8999999999999999E-3</v>
      </c>
      <c r="J74" s="5">
        <v>-8.3099999999999993E-2</v>
      </c>
      <c r="K74" s="5">
        <v>5.5500000000000001E-2</v>
      </c>
      <c r="L74" s="5">
        <v>4.6600000000000003E-2</v>
      </c>
      <c r="M74" s="5">
        <v>3.0377901089551101E-4</v>
      </c>
      <c r="N74" s="5">
        <v>9.5899999999999999E-2</v>
      </c>
      <c r="O74" s="5">
        <v>0.17249999999999999</v>
      </c>
    </row>
    <row r="75" spans="2:15" ht="12.75" customHeight="1" x14ac:dyDescent="0.25">
      <c r="B75" s="6">
        <v>39845</v>
      </c>
      <c r="C75" s="5">
        <f>SUMPRODUCT($D$36:$O$36,tbl_dados_2006[[#This Row],[Poupança]:[VALE5]])</f>
        <v>1.532723917950821E-3</v>
      </c>
      <c r="D75" s="5">
        <v>5.4530000000000004E-3</v>
      </c>
      <c r="E75" s="5">
        <v>8.5269999999999999E-3</v>
      </c>
      <c r="F75" s="5">
        <v>1.3136843190044933E-2</v>
      </c>
      <c r="G75" s="5">
        <v>1.3551014927377425E-2</v>
      </c>
      <c r="H75" s="5">
        <v>7.1772199826276584E-3</v>
      </c>
      <c r="I75" s="5">
        <v>2.69E-2</v>
      </c>
      <c r="J75" s="5">
        <v>1.7500000000000002E-2</v>
      </c>
      <c r="K75" s="5">
        <v>3.7000000000000005E-2</v>
      </c>
      <c r="L75" s="5">
        <v>-2.8399999999999998E-2</v>
      </c>
      <c r="M75" s="5">
        <v>-4.9824873969995798E-2</v>
      </c>
      <c r="N75" s="5">
        <v>5.4699999999999999E-2</v>
      </c>
      <c r="O75" s="5">
        <v>-4.2099999999999999E-2</v>
      </c>
    </row>
    <row r="76" spans="2:15" ht="12.75" customHeight="1" x14ac:dyDescent="0.25">
      <c r="B76" s="6">
        <v>39873</v>
      </c>
      <c r="C76" s="5">
        <f>SUMPRODUCT($D$36:$O$36,tbl_dados_2006[[#This Row],[Poupança]:[VALE5]])</f>
        <v>-7.7628143212148826E-3</v>
      </c>
      <c r="D76" s="5">
        <v>6.4449999999999993E-3</v>
      </c>
      <c r="E76" s="5">
        <v>9.665E-3</v>
      </c>
      <c r="F76" s="5">
        <v>1.8192267396323958E-2</v>
      </c>
      <c r="G76" s="5">
        <v>1.6201684754407975E-2</v>
      </c>
      <c r="H76" s="5">
        <v>-2.8636979296237097E-3</v>
      </c>
      <c r="I76" s="5">
        <v>-2.6600000000000002E-2</v>
      </c>
      <c r="J76" s="5">
        <v>1.89E-2</v>
      </c>
      <c r="K76" s="5">
        <v>-4.2900000000000001E-2</v>
      </c>
      <c r="L76" s="5">
        <v>7.1800000000000003E-2</v>
      </c>
      <c r="M76" s="5">
        <v>2.65064348418989E-2</v>
      </c>
      <c r="N76" s="5">
        <v>8.14E-2</v>
      </c>
      <c r="O76" s="5">
        <v>-3.0000000000000001E-3</v>
      </c>
    </row>
    <row r="77" spans="2:15" ht="12.75" customHeight="1" x14ac:dyDescent="0.25">
      <c r="B77" s="6">
        <v>39904</v>
      </c>
      <c r="C77" s="5">
        <f>SUMPRODUCT($D$36:$O$36,tbl_dados_2006[[#This Row],[Poupança]:[VALE5]])</f>
        <v>2.4109337456385195E-2</v>
      </c>
      <c r="D77" s="5">
        <v>5.4559999999999999E-3</v>
      </c>
      <c r="E77" s="5">
        <v>8.3560000000000006E-3</v>
      </c>
      <c r="F77" s="5">
        <v>2.7023112003556893E-3</v>
      </c>
      <c r="G77" s="5">
        <v>-2.0044652314913369E-3</v>
      </c>
      <c r="H77" s="5">
        <v>3.7035599638512995E-3</v>
      </c>
      <c r="I77" s="5">
        <v>-5.91E-2</v>
      </c>
      <c r="J77" s="5">
        <v>-6.3600000000000004E-2</v>
      </c>
      <c r="K77" s="5">
        <v>-6.9400000000000003E-2</v>
      </c>
      <c r="L77" s="5">
        <v>0.1555</v>
      </c>
      <c r="M77" s="5">
        <v>0.324642975755563</v>
      </c>
      <c r="N77" s="5">
        <v>4.6899999999999997E-2</v>
      </c>
      <c r="O77" s="5">
        <v>0.15939999999999999</v>
      </c>
    </row>
    <row r="78" spans="2:15" ht="12.75" customHeight="1" x14ac:dyDescent="0.25">
      <c r="B78" s="6">
        <v>39934</v>
      </c>
      <c r="C78" s="5">
        <f>SUMPRODUCT($D$36:$O$36,tbl_dados_2006[[#This Row],[Poupança]:[VALE5]])</f>
        <v>1.8501654398633216E-2</v>
      </c>
      <c r="D78" s="5">
        <v>5.4510000000000001E-3</v>
      </c>
      <c r="E78" s="5">
        <v>7.6639999999999998E-3</v>
      </c>
      <c r="F78" s="5">
        <v>1.787635747733396E-2</v>
      </c>
      <c r="G78" s="5">
        <v>4.5133899412148848E-2</v>
      </c>
      <c r="H78" s="5">
        <v>6.8936945894439994E-3</v>
      </c>
      <c r="I78" s="5">
        <v>-9.4200000000000006E-2</v>
      </c>
      <c r="J78" s="5">
        <v>-3.2300000000000002E-2</v>
      </c>
      <c r="K78" s="5">
        <v>1.04E-2</v>
      </c>
      <c r="L78" s="5">
        <v>0.1249</v>
      </c>
      <c r="M78" s="5">
        <v>0.12225774100539</v>
      </c>
      <c r="N78" s="5">
        <v>0.16619999999999999</v>
      </c>
      <c r="O78" s="5">
        <v>6.6299999999999998E-2</v>
      </c>
    </row>
    <row r="79" spans="2:15" ht="12.75" customHeight="1" x14ac:dyDescent="0.25">
      <c r="B79" s="6">
        <v>39965</v>
      </c>
      <c r="C79" s="5">
        <f>SUMPRODUCT($D$36:$O$36,tbl_dados_2006[[#This Row],[Poupança]:[VALE5]])</f>
        <v>-5.3475282768486315E-3</v>
      </c>
      <c r="D79" s="5">
        <v>5.659E-3</v>
      </c>
      <c r="E79" s="5">
        <v>7.5139999999999998E-3</v>
      </c>
      <c r="F79" s="5">
        <v>3.6142779886310095E-3</v>
      </c>
      <c r="G79" s="5">
        <v>4.6663750182280861E-3</v>
      </c>
      <c r="H79" s="5">
        <v>2.2876516186369544E-2</v>
      </c>
      <c r="I79" s="5">
        <v>-1.0800000000000001E-2</v>
      </c>
      <c r="J79" s="5">
        <v>-1.77E-2</v>
      </c>
      <c r="K79" s="5">
        <v>-4.7599999999999996E-2</v>
      </c>
      <c r="L79" s="5">
        <v>-3.2500000000000001E-2</v>
      </c>
      <c r="M79" s="5">
        <v>6.0040771872993401E-3</v>
      </c>
      <c r="N79" s="5">
        <v>-5.8099999999999999E-2</v>
      </c>
      <c r="O79" s="5">
        <v>-8.1500000000000003E-2</v>
      </c>
    </row>
    <row r="80" spans="2:15" ht="12.75" customHeight="1" x14ac:dyDescent="0.25">
      <c r="B80" s="6">
        <v>39995</v>
      </c>
      <c r="C80" s="5">
        <f>SUMPRODUCT($D$36:$O$36,tbl_dados_2006[[#This Row],[Poupança]:[VALE5]])</f>
        <v>1.2518397453706991E-2</v>
      </c>
      <c r="D80" s="5">
        <v>6.0560000000000006E-3</v>
      </c>
      <c r="E80" s="5">
        <v>7.8399999999999997E-3</v>
      </c>
      <c r="F80" s="5">
        <v>9.6968307918874341E-3</v>
      </c>
      <c r="G80" s="5">
        <v>1.2695170754971397E-2</v>
      </c>
      <c r="H80" s="5">
        <v>3.3681410328607608E-3</v>
      </c>
      <c r="I80" s="5">
        <v>-4.0500000000000001E-2</v>
      </c>
      <c r="J80" s="5">
        <v>-2.5000000000000001E-2</v>
      </c>
      <c r="K80" s="5">
        <v>-4.8300000000000003E-2</v>
      </c>
      <c r="L80" s="5">
        <v>6.4100000000000004E-2</v>
      </c>
      <c r="M80" s="5">
        <v>0.159338218965134</v>
      </c>
      <c r="N80" s="5">
        <v>-2.07E-2</v>
      </c>
      <c r="O80" s="5">
        <v>8.5400000000000004E-2</v>
      </c>
    </row>
    <row r="81" spans="2:15" ht="12.75" customHeight="1" x14ac:dyDescent="0.25">
      <c r="B81" s="6">
        <v>40026</v>
      </c>
      <c r="C81" s="5">
        <f>SUMPRODUCT($D$36:$O$36,tbl_dados_2006[[#This Row],[Poupança]:[VALE5]])</f>
        <v>1.5843488948305576E-2</v>
      </c>
      <c r="D81" s="5">
        <v>5.1980000000000004E-3</v>
      </c>
      <c r="E81" s="5">
        <v>6.914E-3</v>
      </c>
      <c r="F81" s="5">
        <v>8.0123445163253759E-3</v>
      </c>
      <c r="G81" s="5">
        <v>1.692798312832422E-2</v>
      </c>
      <c r="H81" s="5">
        <v>1.9376633650664665E-2</v>
      </c>
      <c r="I81" s="5">
        <v>7.4000000000000003E-3</v>
      </c>
      <c r="J81" s="5">
        <v>1.11E-2</v>
      </c>
      <c r="K81" s="5">
        <v>-3.4999999999999996E-3</v>
      </c>
      <c r="L81" s="5">
        <v>3.15E-2</v>
      </c>
      <c r="M81" s="5">
        <v>7.9817546212048701E-2</v>
      </c>
      <c r="N81" s="5">
        <v>-2.8999999999999998E-3</v>
      </c>
      <c r="O81" s="5">
        <v>1.54E-2</v>
      </c>
    </row>
    <row r="82" spans="2:15" ht="12.75" customHeight="1" x14ac:dyDescent="0.25">
      <c r="B82" s="6">
        <v>40057</v>
      </c>
      <c r="C82" s="5">
        <f>SUMPRODUCT($D$36:$O$36,tbl_dados_2006[[#This Row],[Poupança]:[VALE5]])</f>
        <v>4.8465611371476369E-2</v>
      </c>
      <c r="D82" s="5">
        <v>5.0000000000000001E-3</v>
      </c>
      <c r="E82" s="5">
        <v>6.9150000000000001E-3</v>
      </c>
      <c r="F82" s="5">
        <v>4.9756964657463598E-3</v>
      </c>
      <c r="G82" s="5">
        <v>8.9296500624169717E-3</v>
      </c>
      <c r="H82" s="5">
        <v>3.7838348033098157E-2</v>
      </c>
      <c r="I82" s="5">
        <v>-5.74E-2</v>
      </c>
      <c r="J82" s="5">
        <v>-3.6999999999999998E-2</v>
      </c>
      <c r="K82" s="5">
        <v>9.7000000000000003E-3</v>
      </c>
      <c r="L82" s="5">
        <v>8.900000000000001E-2</v>
      </c>
      <c r="M82" s="5">
        <v>7.3700000000000002E-2</v>
      </c>
      <c r="N82" s="5">
        <v>0.1154</v>
      </c>
      <c r="O82" s="5">
        <v>0.1125</v>
      </c>
    </row>
    <row r="83" spans="2:15" ht="12.75" customHeight="1" x14ac:dyDescent="0.25">
      <c r="B83" s="6">
        <v>40087</v>
      </c>
      <c r="C83" s="5">
        <f>SUMPRODUCT($D$36:$O$36,tbl_dados_2006[[#This Row],[Poupança]:[VALE5]])</f>
        <v>3.0908402235262259E-2</v>
      </c>
      <c r="D83" s="5">
        <v>5.0000000000000001E-3</v>
      </c>
      <c r="E83" s="5">
        <v>6.9120000000000006E-3</v>
      </c>
      <c r="F83" s="5">
        <v>5.2895548573796969E-3</v>
      </c>
      <c r="G83" s="5">
        <v>-1.1225416338219274E-2</v>
      </c>
      <c r="H83" s="5">
        <v>1.4263194591808803E-2</v>
      </c>
      <c r="I83" s="5">
        <v>-1.9199999999999998E-2</v>
      </c>
      <c r="J83" s="5">
        <v>-1.18E-2</v>
      </c>
      <c r="K83" s="5">
        <v>3.2199999999999999E-2</v>
      </c>
      <c r="L83" s="5">
        <v>4.0000000000000002E-4</v>
      </c>
      <c r="M83" s="5">
        <v>2.6200000000000001E-2</v>
      </c>
      <c r="N83" s="5">
        <v>6.8999999999999999E-3</v>
      </c>
      <c r="O83" s="5">
        <v>9.11E-2</v>
      </c>
    </row>
    <row r="84" spans="2:15" ht="12.75" customHeight="1" x14ac:dyDescent="0.25">
      <c r="B84" s="6">
        <v>40118</v>
      </c>
      <c r="C84" s="5">
        <f>SUMPRODUCT($D$36:$O$36,tbl_dados_2006[[#This Row],[Poupança]:[VALE5]])</f>
        <v>3.5863634560735179E-2</v>
      </c>
      <c r="D84" s="5">
        <v>5.0000000000000001E-3</v>
      </c>
      <c r="E84" s="5">
        <v>6.5900000000000004E-3</v>
      </c>
      <c r="F84" s="5">
        <v>6.9429130357459012E-3</v>
      </c>
      <c r="G84" s="5">
        <v>1.0404262619331028E-2</v>
      </c>
      <c r="H84" s="5">
        <v>5.2753493237689408E-3</v>
      </c>
      <c r="I84" s="5">
        <v>3.7000000000000002E-3</v>
      </c>
      <c r="J84" s="5">
        <v>2.1700000000000001E-2</v>
      </c>
      <c r="K84" s="5">
        <v>0.15029999999999999</v>
      </c>
      <c r="L84" s="5">
        <v>8.929999999999999E-2</v>
      </c>
      <c r="M84" s="5">
        <v>0.12590000000000001</v>
      </c>
      <c r="N84" s="5">
        <v>0.10730000000000001</v>
      </c>
      <c r="O84" s="5">
        <v>7.3999999999999996E-2</v>
      </c>
    </row>
    <row r="85" spans="2:15" ht="12.75" customHeight="1" x14ac:dyDescent="0.25">
      <c r="B85" s="7">
        <v>40148</v>
      </c>
      <c r="C85" s="8">
        <f>SUMPRODUCT($D$36:$O$36,tbl_dados_2006[[#This Row],[Poupança]:[VALE5]])</f>
        <v>-2.8735702452515617E-2</v>
      </c>
      <c r="D85" s="8">
        <v>5.5360000000000001E-3</v>
      </c>
      <c r="E85" s="8">
        <v>7.2379999999999996E-3</v>
      </c>
      <c r="F85" s="8">
        <v>8.7082865304144441E-3</v>
      </c>
      <c r="G85" s="8">
        <v>1.7772784019975063E-2</v>
      </c>
      <c r="H85" s="8">
        <v>-2.4499018849973297E-2</v>
      </c>
      <c r="I85" s="8">
        <v>-5.3E-3</v>
      </c>
      <c r="J85" s="8">
        <v>-4.53E-2</v>
      </c>
      <c r="K85" s="8">
        <v>-9.0999999999999998E-2</v>
      </c>
      <c r="L85" s="8">
        <v>2.3E-2</v>
      </c>
      <c r="M85" s="8">
        <v>4.82E-2</v>
      </c>
      <c r="N85" s="8">
        <v>-4.9200000000000001E-2</v>
      </c>
      <c r="O85" s="8">
        <v>-4.0000000000000001E-3</v>
      </c>
    </row>
    <row r="86" spans="2:15" ht="12.75" customHeight="1" x14ac:dyDescent="0.25">
      <c r="B86" s="6">
        <v>40179</v>
      </c>
      <c r="C86" s="5">
        <f>SUMPRODUCT($D$36:$O$36,tbl_dados_2006[[#This Row],[Poupança]:[VALE5]])</f>
        <v>1.796711025163163E-2</v>
      </c>
      <c r="D86" s="5">
        <v>5.0000000000000001E-3</v>
      </c>
      <c r="E86" s="5">
        <v>6.5820000000000002E-3</v>
      </c>
      <c r="F86" s="5">
        <v>1.097931369367644E-2</v>
      </c>
      <c r="G86" s="5">
        <v>1.1834609855305711E-2</v>
      </c>
      <c r="H86" s="5">
        <v>1.5041145992075622E-2</v>
      </c>
      <c r="I86" s="5">
        <v>7.6700000000000004E-2</v>
      </c>
      <c r="J86" s="5">
        <v>3.818834796488435E-2</v>
      </c>
      <c r="K86" s="5">
        <v>6.4500000000000002E-2</v>
      </c>
      <c r="L86" s="5">
        <v>-4.6500000000000007E-2</v>
      </c>
      <c r="M86" s="5">
        <v>-3.6700000000000003E-2</v>
      </c>
      <c r="N86" s="5">
        <v>-6.8699999999999997E-2</v>
      </c>
      <c r="O86" s="5">
        <v>-1.4E-3</v>
      </c>
    </row>
    <row r="87" spans="2:15" ht="12.75" customHeight="1" x14ac:dyDescent="0.25">
      <c r="B87" s="6">
        <v>40210</v>
      </c>
      <c r="C87" s="5">
        <f>SUMPRODUCT($D$36:$O$36,tbl_dados_2006[[#This Row],[Poupança]:[VALE5]])</f>
        <v>2.4421326468962841E-2</v>
      </c>
      <c r="D87" s="5">
        <v>5.0000000000000001E-3</v>
      </c>
      <c r="E87" s="5">
        <v>5.9249999999999997E-3</v>
      </c>
      <c r="F87" s="5">
        <v>9.0450613549348802E-3</v>
      </c>
      <c r="G87" s="5">
        <v>1.7539435847949481E-2</v>
      </c>
      <c r="H87" s="5">
        <v>2.2560191371277183E-2</v>
      </c>
      <c r="I87" s="5">
        <v>-3.4000000000000002E-2</v>
      </c>
      <c r="J87" s="5">
        <v>-5.2400000000000002E-2</v>
      </c>
      <c r="K87" s="5">
        <v>-1.2E-2</v>
      </c>
      <c r="L87" s="5">
        <v>1.6799999999999999E-2</v>
      </c>
      <c r="M87" s="5">
        <v>3.15E-2</v>
      </c>
      <c r="N87" s="5">
        <v>1.29E-2</v>
      </c>
      <c r="O87" s="5">
        <v>5.4800000000000001E-2</v>
      </c>
    </row>
    <row r="88" spans="2:15" ht="12.75" customHeight="1" x14ac:dyDescent="0.25">
      <c r="B88" s="6">
        <v>40238</v>
      </c>
      <c r="C88" s="5">
        <f>SUMPRODUCT($D$36:$O$36,tbl_dados_2006[[#This Row],[Poupança]:[VALE5]])</f>
        <v>4.3272084665323785E-2</v>
      </c>
      <c r="D88" s="5">
        <v>5.7959999999999999E-3</v>
      </c>
      <c r="E88" s="5">
        <v>7.5690000000000002E-3</v>
      </c>
      <c r="F88" s="5">
        <v>1.2009950317068974E-2</v>
      </c>
      <c r="G88" s="5">
        <v>1.9724740037552646E-2</v>
      </c>
      <c r="H88" s="5">
        <v>2.3873263217653928E-2</v>
      </c>
      <c r="I88" s="5">
        <v>-1.66E-2</v>
      </c>
      <c r="J88" s="5">
        <v>-2.4E-2</v>
      </c>
      <c r="K88" s="5">
        <v>4.2800000000000005E-2</v>
      </c>
      <c r="L88" s="5">
        <v>5.8200000000000002E-2</v>
      </c>
      <c r="M88" s="5">
        <v>-1.3599999999999999E-2</v>
      </c>
      <c r="N88" s="5">
        <v>2.2499999999999999E-2</v>
      </c>
      <c r="O88" s="5">
        <v>0.1147</v>
      </c>
    </row>
    <row r="89" spans="2:15" ht="12.75" customHeight="1" x14ac:dyDescent="0.25">
      <c r="B89" s="6">
        <v>40269</v>
      </c>
      <c r="C89" s="5">
        <f>SUMPRODUCT($D$36:$O$36,tbl_dados_2006[[#This Row],[Poupança]:[VALE5]])</f>
        <v>2.5212584460897886E-4</v>
      </c>
      <c r="D89" s="5">
        <v>5.0000000000000001E-3</v>
      </c>
      <c r="E89" s="5">
        <v>6.6389999999999999E-3</v>
      </c>
      <c r="F89" s="5">
        <v>1.9809189564448104E-3</v>
      </c>
      <c r="G89" s="5">
        <v>6.781102641872927E-3</v>
      </c>
      <c r="H89" s="5">
        <v>1.4382883937917867E-2</v>
      </c>
      <c r="I89" s="5">
        <v>-2.8300000000000002E-2</v>
      </c>
      <c r="J89" s="5">
        <v>-4.3099999999999999E-2</v>
      </c>
      <c r="K89" s="5">
        <v>1.47E-2</v>
      </c>
      <c r="L89" s="5">
        <v>-4.0399999999999998E-2</v>
      </c>
      <c r="M89" s="5">
        <v>-4.7999999999999996E-3</v>
      </c>
      <c r="N89" s="5">
        <v>-7.3200000000000001E-2</v>
      </c>
      <c r="O89" s="5">
        <v>-6.0900000000000003E-2</v>
      </c>
    </row>
    <row r="90" spans="2:15" ht="12.75" customHeight="1" x14ac:dyDescent="0.25">
      <c r="B90" s="6">
        <v>40299</v>
      </c>
      <c r="C90" s="5">
        <f>SUMPRODUCT($D$36:$O$36,tbl_dados_2006[[#This Row],[Poupança]:[VALE5]])</f>
        <v>3.1230485033763647E-3</v>
      </c>
      <c r="D90" s="5">
        <v>5.5130000000000005E-3</v>
      </c>
      <c r="E90" s="5">
        <v>7.4999999999999997E-3</v>
      </c>
      <c r="F90" s="5">
        <v>1.1588936909692205E-2</v>
      </c>
      <c r="G90" s="5">
        <v>-3.4396642961919133E-3</v>
      </c>
      <c r="H90" s="5">
        <v>1.8236136766313749E-2</v>
      </c>
      <c r="I90" s="5">
        <v>4.9800000000000004E-2</v>
      </c>
      <c r="J90" s="5">
        <v>-2.93E-2</v>
      </c>
      <c r="K90" s="5">
        <v>4.3499999999999997E-2</v>
      </c>
      <c r="L90" s="5">
        <v>-6.6400000000000001E-2</v>
      </c>
      <c r="M90" s="5">
        <v>-3.5400000000000001E-2</v>
      </c>
      <c r="N90" s="5">
        <v>-9.0999999999999998E-2</v>
      </c>
      <c r="O90" s="5">
        <v>-7.8399999999999997E-2</v>
      </c>
    </row>
    <row r="91" spans="2:15" ht="12.75" customHeight="1" x14ac:dyDescent="0.25">
      <c r="B91" s="6">
        <v>40330</v>
      </c>
      <c r="C91" s="5">
        <f>SUMPRODUCT($D$36:$O$36,tbl_dados_2006[[#This Row],[Poupança]:[VALE5]])</f>
        <v>-1.0068513893626682E-2</v>
      </c>
      <c r="D91" s="5">
        <v>5.5920000000000006E-3</v>
      </c>
      <c r="E91" s="5">
        <v>7.9080000000000001E-3</v>
      </c>
      <c r="F91" s="5">
        <v>9.3902683889968142E-3</v>
      </c>
      <c r="G91" s="5">
        <v>1.2748792428046274E-2</v>
      </c>
      <c r="H91" s="5">
        <v>1.1870273872439663E-2</v>
      </c>
      <c r="I91" s="5">
        <v>-8.3999999999999995E-3</v>
      </c>
      <c r="J91" s="5">
        <v>-1.44E-2</v>
      </c>
      <c r="K91" s="5">
        <v>2.92E-2</v>
      </c>
      <c r="L91" s="5">
        <v>-3.3399999999999999E-2</v>
      </c>
      <c r="M91" s="5">
        <v>3.0200000000000001E-2</v>
      </c>
      <c r="N91" s="5">
        <v>-9.2600000000000002E-2</v>
      </c>
      <c r="O91" s="5">
        <v>-0.1159</v>
      </c>
    </row>
    <row r="92" spans="2:15" ht="12.75" customHeight="1" x14ac:dyDescent="0.25">
      <c r="B92" s="6">
        <v>40360</v>
      </c>
      <c r="C92" s="5">
        <f>SUMPRODUCT($D$36:$O$36,tbl_dados_2006[[#This Row],[Poupança]:[VALE5]])</f>
        <v>2.2266670400339948E-2</v>
      </c>
      <c r="D92" s="5">
        <v>6.1570000000000001E-3</v>
      </c>
      <c r="E92" s="5">
        <v>8.5920000000000007E-3</v>
      </c>
      <c r="F92" s="5">
        <v>1.6313801418533558E-2</v>
      </c>
      <c r="G92" s="5">
        <v>1.5812421811759458E-2</v>
      </c>
      <c r="H92" s="5">
        <v>4.9073637897836253E-3</v>
      </c>
      <c r="I92" s="5">
        <v>-2.46E-2</v>
      </c>
      <c r="J92" s="5">
        <v>4.0800000000000003E-2</v>
      </c>
      <c r="K92" s="5">
        <v>-3.9100000000000003E-2</v>
      </c>
      <c r="L92" s="5">
        <v>0.10800000000000001</v>
      </c>
      <c r="M92" s="5">
        <v>0.1183</v>
      </c>
      <c r="N92" s="5">
        <v>3.6900000000000002E-2</v>
      </c>
      <c r="O92" s="5">
        <v>0.12559999999999999</v>
      </c>
    </row>
    <row r="93" spans="2:15" ht="12.75" customHeight="1" x14ac:dyDescent="0.25">
      <c r="B93" s="6">
        <v>40391</v>
      </c>
      <c r="C93" s="5">
        <f>SUMPRODUCT($D$36:$O$36,tbl_dados_2006[[#This Row],[Poupança]:[VALE5]])</f>
        <v>9.852679240309083E-3</v>
      </c>
      <c r="D93" s="5">
        <v>5.914E-3</v>
      </c>
      <c r="E93" s="5">
        <v>8.8823128336665801E-3</v>
      </c>
      <c r="F93" s="5">
        <v>1.3899999999999999E-2</v>
      </c>
      <c r="G93" s="5">
        <v>0.02</v>
      </c>
      <c r="H93" s="5">
        <v>1.5900000000000001E-2</v>
      </c>
      <c r="I93" s="5">
        <v>-7.000000000000001E-4</v>
      </c>
      <c r="J93" s="5">
        <v>-2.9700000000000001E-2</v>
      </c>
      <c r="K93" s="5">
        <v>3.5799999999999998E-2</v>
      </c>
      <c r="L93" s="5">
        <v>-3.5099999999999999E-2</v>
      </c>
      <c r="M93" s="5">
        <v>3.5000000000000001E-3</v>
      </c>
      <c r="N93" s="5">
        <v>-5.7500000000000002E-2</v>
      </c>
      <c r="O93" s="5">
        <v>-2.9100000000000001E-2</v>
      </c>
    </row>
    <row r="94" spans="2:15" ht="12.75" customHeight="1" x14ac:dyDescent="0.25">
      <c r="B94" s="6">
        <v>40422</v>
      </c>
      <c r="C94" s="5">
        <f>SUMPRODUCT($D$36:$O$36,tbl_dados_2006[[#This Row],[Poupança]:[VALE5]])</f>
        <v>4.7444078875767209E-2</v>
      </c>
      <c r="D94" s="5">
        <v>5.7060000000000001E-3</v>
      </c>
      <c r="E94" s="5">
        <v>8.4449999999999994E-3</v>
      </c>
      <c r="F94" s="5">
        <v>4.7999999999999996E-3</v>
      </c>
      <c r="G94" s="5">
        <v>5.1999999999999998E-3</v>
      </c>
      <c r="H94" s="5">
        <v>2.9899999999999999E-2</v>
      </c>
      <c r="I94" s="5">
        <v>-3.5200000000000002E-2</v>
      </c>
      <c r="J94" s="5">
        <v>3.7900000000000003E-2</v>
      </c>
      <c r="K94" s="5">
        <v>7.4999999999999997E-3</v>
      </c>
      <c r="L94" s="5">
        <v>6.5799999999999997E-2</v>
      </c>
      <c r="M94" s="5">
        <v>5.1299999999999998E-2</v>
      </c>
      <c r="N94" s="5">
        <v>4.7199999999999999E-2</v>
      </c>
      <c r="O94" s="5">
        <v>0.1376</v>
      </c>
    </row>
    <row r="95" spans="2:15" ht="12.75" customHeight="1" x14ac:dyDescent="0.25">
      <c r="B95" s="6">
        <v>40452</v>
      </c>
      <c r="C95" s="5">
        <f>SUMPRODUCT($D$36:$O$36,tbl_dados_2006[[#This Row],[Poupança]:[VALE5]])</f>
        <v>3.2962239019234528E-2</v>
      </c>
      <c r="D95" s="5">
        <v>5.4739999999999997E-3</v>
      </c>
      <c r="E95" s="5">
        <v>8.0560000000000007E-3</v>
      </c>
      <c r="F95" s="5">
        <v>9.9000000000000008E-3</v>
      </c>
      <c r="G95" s="5">
        <v>1.9900000000000001E-2</v>
      </c>
      <c r="H95" s="5">
        <v>2.24E-2</v>
      </c>
      <c r="I95" s="5">
        <v>4.1999999999999997E-3</v>
      </c>
      <c r="J95" s="5">
        <v>2.4299999999999999E-2</v>
      </c>
      <c r="K95" s="5">
        <v>7.6700000000000004E-2</v>
      </c>
      <c r="L95" s="5">
        <v>1.7899999999999999E-2</v>
      </c>
      <c r="M95" s="5">
        <v>6.3500000000000001E-2</v>
      </c>
      <c r="N95" s="5">
        <v>-5.28E-2</v>
      </c>
      <c r="O95" s="5">
        <v>4.3400000000000001E-2</v>
      </c>
    </row>
    <row r="96" spans="2:15" ht="12.75" customHeight="1" x14ac:dyDescent="0.25">
      <c r="B96" s="6">
        <v>40483</v>
      </c>
      <c r="C96" s="5">
        <f>SUMPRODUCT($D$36:$O$36,tbl_dados_2006[[#This Row],[Poupança]:[VALE5]])</f>
        <v>2.3836902271035951E-2</v>
      </c>
      <c r="D96" s="5">
        <v>5.3380000000000007E-3</v>
      </c>
      <c r="E96" s="5">
        <v>8.0560000000000007E-3</v>
      </c>
      <c r="F96" s="5">
        <v>1.1999999999999999E-3</v>
      </c>
      <c r="G96" s="5">
        <v>8.6999999999999994E-3</v>
      </c>
      <c r="H96" s="5">
        <v>2.2100000000000002E-2</v>
      </c>
      <c r="I96" s="5">
        <v>8.6E-3</v>
      </c>
      <c r="J96" s="5">
        <v>-5.5E-2</v>
      </c>
      <c r="K96" s="5">
        <v>6.25E-2</v>
      </c>
      <c r="L96" s="5">
        <v>-4.2000000000000003E-2</v>
      </c>
      <c r="M96" s="5">
        <v>-9.9000000000000008E-3</v>
      </c>
      <c r="N96" s="5">
        <v>-4.36E-2</v>
      </c>
      <c r="O96" s="5">
        <v>5.1999999999999998E-3</v>
      </c>
    </row>
    <row r="97" spans="2:15" ht="12.75" customHeight="1" x14ac:dyDescent="0.25">
      <c r="B97" s="7">
        <v>40513</v>
      </c>
      <c r="C97" s="8">
        <f>SUMPRODUCT($D$36:$O$36,tbl_dados_2006[[#This Row],[Poupança]:[VALE5]])</f>
        <v>5.9412123576521765E-3</v>
      </c>
      <c r="D97" s="8">
        <v>6.4129999999999994E-3</v>
      </c>
      <c r="E97" s="8">
        <v>9.2709999999999997E-3</v>
      </c>
      <c r="F97" s="8">
        <v>1.1599999999999999E-2</v>
      </c>
      <c r="G97" s="8">
        <v>2.3900000000000001E-2</v>
      </c>
      <c r="H97" s="8">
        <v>1.2E-2</v>
      </c>
      <c r="I97" s="8">
        <v>-2.9100000000000001E-2</v>
      </c>
      <c r="J97" s="8">
        <v>-3.8E-3</v>
      </c>
      <c r="K97" s="8">
        <v>-3.5299999999999998E-2</v>
      </c>
      <c r="L97" s="8">
        <v>2.3599999999999999E-2</v>
      </c>
      <c r="M97" s="8">
        <v>1.9099999999999999E-2</v>
      </c>
      <c r="N97" s="8">
        <v>0.11849999999999999</v>
      </c>
      <c r="O97" s="8">
        <v>1.04E-2</v>
      </c>
    </row>
    <row r="98" spans="2:15" ht="12.75" customHeight="1" x14ac:dyDescent="0.25">
      <c r="B98" s="6">
        <v>40544</v>
      </c>
      <c r="C98" s="5">
        <f>SUMPRODUCT($D$36:$O$36,tbl_dados_2006[[#This Row],[Poupança]:[VALE5]])</f>
        <v>6.5826258983527758E-3</v>
      </c>
      <c r="D98" s="5">
        <v>5.7189999999999993E-3</v>
      </c>
      <c r="E98" s="5">
        <v>8.6060000000000008E-3</v>
      </c>
      <c r="F98" s="5">
        <v>-8.0000000000000004E-4</v>
      </c>
      <c r="G98" s="5">
        <v>-3.0999999999999999E-3</v>
      </c>
      <c r="H98" s="5">
        <v>1.21E-2</v>
      </c>
      <c r="I98" s="5">
        <v>7.1999999999999998E-3</v>
      </c>
      <c r="J98" s="5">
        <v>2.8400000000000002E-2</v>
      </c>
      <c r="K98" s="5">
        <v>-9.3900000000000011E-2</v>
      </c>
      <c r="L98" s="5">
        <v>-3.9399999999999998E-2</v>
      </c>
      <c r="M98" s="5">
        <v>-8.3099999999999993E-2</v>
      </c>
      <c r="N98" s="5">
        <v>-7.3000000000000001E-3</v>
      </c>
      <c r="O98" s="5">
        <v>5.1340206185567006E-2</v>
      </c>
    </row>
    <row r="99" spans="2:15" ht="12.75" customHeight="1" x14ac:dyDescent="0.25">
      <c r="B99" s="6">
        <v>40575</v>
      </c>
      <c r="C99" s="5">
        <f>SUMPRODUCT($D$36:$O$36,tbl_dados_2006[[#This Row],[Poupança]:[VALE5]])</f>
        <v>1.2215404656947329E-2</v>
      </c>
      <c r="D99" s="5">
        <v>5.5269999999999998E-3</v>
      </c>
      <c r="E99" s="5">
        <v>8.4239999999999992E-3</v>
      </c>
      <c r="F99" s="5">
        <v>1.2699999999999999E-2</v>
      </c>
      <c r="G99" s="5">
        <v>6.4000000000000003E-3</v>
      </c>
      <c r="H99" s="5">
        <v>1.54E-2</v>
      </c>
      <c r="I99" s="5">
        <v>-7.3000000000000001E-3</v>
      </c>
      <c r="J99" s="5">
        <v>2.0000000000000001E-4</v>
      </c>
      <c r="K99" s="5">
        <v>5.5199999999999999E-2</v>
      </c>
      <c r="L99" s="5">
        <v>1.2200000000000001E-2</v>
      </c>
      <c r="M99" s="5">
        <v>7.0309422068672855E-3</v>
      </c>
      <c r="N99" s="5">
        <v>5.5E-2</v>
      </c>
      <c r="O99" s="5">
        <v>-2.7260247107275926E-2</v>
      </c>
    </row>
    <row r="100" spans="2:15" ht="12.75" customHeight="1" x14ac:dyDescent="0.25">
      <c r="B100" s="6">
        <v>40603</v>
      </c>
      <c r="C100" s="5">
        <f>SUMPRODUCT($D$36:$O$36,tbl_dados_2006[[#This Row],[Poupança]:[VALE5]])</f>
        <v>2.395504215971303E-4</v>
      </c>
      <c r="D100" s="5">
        <v>6.1999999999999998E-3</v>
      </c>
      <c r="E100" s="5">
        <v>9.1999999999999998E-3</v>
      </c>
      <c r="F100" s="5">
        <v>8.2000000000000007E-3</v>
      </c>
      <c r="G100" s="5">
        <v>1.5599999999999999E-2</v>
      </c>
      <c r="H100" s="5">
        <v>1.2500000000000001E-2</v>
      </c>
      <c r="I100" s="5">
        <v>-1.9599999999999999E-2</v>
      </c>
      <c r="J100" s="5">
        <v>2.0000000000000001E-4</v>
      </c>
      <c r="K100" s="5">
        <v>0</v>
      </c>
      <c r="L100" s="5">
        <v>1.7899999999999999E-2</v>
      </c>
      <c r="M100" s="5">
        <v>6.2700000000000006E-2</v>
      </c>
      <c r="N100" s="5">
        <v>-2.4492652204337606E-3</v>
      </c>
      <c r="O100" s="5">
        <v>-4.4556451612903225E-2</v>
      </c>
    </row>
    <row r="101" spans="2:15" ht="12.75" customHeight="1" x14ac:dyDescent="0.25">
      <c r="B101" s="6">
        <v>40634</v>
      </c>
      <c r="C101" s="5">
        <f>SUMPRODUCT($D$36:$O$36,tbl_dados_2006[[#This Row],[Poupança]:[VALE5]])</f>
        <v>2.1201160171000037E-3</v>
      </c>
      <c r="D101" s="5">
        <v>5.4000000000000003E-3</v>
      </c>
      <c r="E101" s="5">
        <v>8.3879999999999996E-3</v>
      </c>
      <c r="F101" s="5">
        <v>1.0699999999999999E-2</v>
      </c>
      <c r="G101" s="5">
        <v>5.4999999999999997E-3</v>
      </c>
      <c r="H101" s="5">
        <v>8.2000000000000007E-3</v>
      </c>
      <c r="I101" s="5">
        <v>-3.4000000000000002E-2</v>
      </c>
      <c r="J101" s="5">
        <v>8.5174456310259661E-3</v>
      </c>
      <c r="K101" s="5">
        <v>1.4E-2</v>
      </c>
      <c r="L101" s="5">
        <v>-3.5799999999999998E-2</v>
      </c>
      <c r="M101" s="5">
        <v>4.0000000000000002E-4</v>
      </c>
      <c r="N101" s="5">
        <v>-9.740490579452532E-2</v>
      </c>
      <c r="O101" s="5">
        <v>-2.785397763241193E-2</v>
      </c>
    </row>
    <row r="102" spans="2:15" ht="12.75" customHeight="1" x14ac:dyDescent="0.25">
      <c r="B102" s="6">
        <v>40664</v>
      </c>
      <c r="C102" s="5">
        <f>SUMPRODUCT($D$36:$O$36,tbl_dados_2006[[#This Row],[Poupança]:[VALE5]])</f>
        <v>9.4235699676672221E-4</v>
      </c>
      <c r="D102" s="5">
        <v>5.4000000000000003E-3</v>
      </c>
      <c r="E102" s="5">
        <v>9.8519999999999996E-3</v>
      </c>
      <c r="F102" s="5">
        <v>1.2699999999999999E-2</v>
      </c>
      <c r="G102" s="5">
        <v>1.49E-2</v>
      </c>
      <c r="H102" s="5">
        <v>1.0200000000000001E-2</v>
      </c>
      <c r="I102" s="5">
        <v>4.1999999999999997E-3</v>
      </c>
      <c r="J102" s="5">
        <v>-2.5979593586555771E-2</v>
      </c>
      <c r="K102" s="5">
        <v>-8.8000000000000005E-3</v>
      </c>
      <c r="L102" s="5">
        <v>-2.29E-2</v>
      </c>
      <c r="M102" s="5">
        <v>-1.4E-3</v>
      </c>
      <c r="N102" s="5">
        <v>-5.8984375000000089E-2</v>
      </c>
      <c r="O102" s="5">
        <v>-2.669850227914039E-2</v>
      </c>
    </row>
    <row r="103" spans="2:15" ht="12.75" customHeight="1" x14ac:dyDescent="0.25">
      <c r="B103" s="6">
        <v>40695</v>
      </c>
      <c r="C103" s="5">
        <f>SUMPRODUCT($D$36:$O$36,tbl_dados_2006[[#This Row],[Poupança]:[VALE5]])</f>
        <v>3.3769237299435999E-3</v>
      </c>
      <c r="D103" s="5">
        <v>6.5779999999999996E-3</v>
      </c>
      <c r="E103" s="5">
        <v>9.5259999999999997E-3</v>
      </c>
      <c r="F103" s="5">
        <v>8.0000000000000002E-3</v>
      </c>
      <c r="G103" s="5">
        <v>-3.0000000000000001E-3</v>
      </c>
      <c r="H103" s="5">
        <v>2.3E-3</v>
      </c>
      <c r="I103" s="5">
        <v>-1.1900000000000001E-2</v>
      </c>
      <c r="J103" s="5">
        <v>-2.9049295774646877E-3</v>
      </c>
      <c r="K103" s="5">
        <v>2.1600000000000001E-2</v>
      </c>
      <c r="L103" s="5">
        <v>-3.4299999999999997E-2</v>
      </c>
      <c r="M103" s="5">
        <v>-2.6885682700756863E-2</v>
      </c>
      <c r="N103" s="5">
        <v>-1.5359070153590726E-2</v>
      </c>
      <c r="O103" s="5">
        <v>-4.4603033006245241E-3</v>
      </c>
    </row>
    <row r="104" spans="2:15" ht="12.75" customHeight="1" x14ac:dyDescent="0.25">
      <c r="B104" s="6">
        <v>40725</v>
      </c>
      <c r="C104" s="5">
        <f>SUMPRODUCT($D$36:$O$36,tbl_dados_2006[[#This Row],[Poupança]:[VALE5]])</f>
        <v>1.030930892893765E-2</v>
      </c>
      <c r="D104" s="5">
        <v>6.2350000000000001E-3</v>
      </c>
      <c r="E104" s="5">
        <v>9.7000000000000003E-3</v>
      </c>
      <c r="F104" s="5">
        <v>7.1999999999999998E-3</v>
      </c>
      <c r="G104" s="5">
        <v>6.7000000000000002E-3</v>
      </c>
      <c r="H104" s="5">
        <v>4.3E-3</v>
      </c>
      <c r="I104" s="5">
        <v>-3.0999999999999999E-3</v>
      </c>
      <c r="J104" s="5">
        <v>-1.2050851946675989E-2</v>
      </c>
      <c r="K104" s="5">
        <v>9.3200000000000005E-2</v>
      </c>
      <c r="L104" s="5">
        <v>-5.74E-2</v>
      </c>
      <c r="M104" s="5">
        <v>-6.4100000000000004E-2</v>
      </c>
      <c r="N104" s="5">
        <v>-9.3537414965986221E-3</v>
      </c>
      <c r="O104" s="5">
        <v>-2.1267265950449477E-2</v>
      </c>
    </row>
    <row r="105" spans="2:15" x14ac:dyDescent="0.25"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2:15" x14ac:dyDescent="0.25"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2:15" x14ac:dyDescent="0.25"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2:15" x14ac:dyDescent="0.25"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2:15" x14ac:dyDescent="0.25"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2:15" x14ac:dyDescent="0.25"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2:15" x14ac:dyDescent="0.25"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2:15" x14ac:dyDescent="0.25"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3:15" x14ac:dyDescent="0.25"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3:15" x14ac:dyDescent="0.25"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3:15" x14ac:dyDescent="0.25"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3:15" x14ac:dyDescent="0.25"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3:15" x14ac:dyDescent="0.25"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3:15" x14ac:dyDescent="0.25"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3:15" x14ac:dyDescent="0.25"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</row>
    <row r="120" spans="3:15" x14ac:dyDescent="0.25"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3:15" x14ac:dyDescent="0.25"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3:15" x14ac:dyDescent="0.25"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</row>
    <row r="123" spans="3:15" x14ac:dyDescent="0.25"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spans="3:15" x14ac:dyDescent="0.25"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</row>
    <row r="125" spans="3:15" x14ac:dyDescent="0.25"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3:15" x14ac:dyDescent="0.25"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</row>
    <row r="127" spans="3:15" x14ac:dyDescent="0.25"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</row>
    <row r="128" spans="3:15" x14ac:dyDescent="0.25"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spans="3:15" x14ac:dyDescent="0.25"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spans="3:15" x14ac:dyDescent="0.25"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</row>
    <row r="131" spans="3:15" x14ac:dyDescent="0.25"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  <row r="132" spans="3:15" x14ac:dyDescent="0.25"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</row>
    <row r="133" spans="3:15" x14ac:dyDescent="0.25"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  <row r="134" spans="3:15" x14ac:dyDescent="0.25"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</row>
    <row r="135" spans="3:15" x14ac:dyDescent="0.25"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</row>
    <row r="136" spans="3:15" x14ac:dyDescent="0.25"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</row>
    <row r="137" spans="3:15" x14ac:dyDescent="0.25"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</row>
    <row r="138" spans="3:15" x14ac:dyDescent="0.25"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</row>
    <row r="139" spans="3:15" x14ac:dyDescent="0.25"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</row>
    <row r="140" spans="3:15" x14ac:dyDescent="0.25"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</row>
    <row r="141" spans="3:15" x14ac:dyDescent="0.25"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</row>
    <row r="142" spans="3:15" x14ac:dyDescent="0.25"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</row>
    <row r="143" spans="3:15" x14ac:dyDescent="0.25"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spans="3:15" x14ac:dyDescent="0.25"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spans="3:15" x14ac:dyDescent="0.25"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</row>
    <row r="146" spans="3:15" x14ac:dyDescent="0.25"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</row>
    <row r="147" spans="3:15" x14ac:dyDescent="0.25"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</row>
    <row r="148" spans="3:15" x14ac:dyDescent="0.25"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spans="3:15" x14ac:dyDescent="0.25"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3:15" x14ac:dyDescent="0.25"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</row>
    <row r="151" spans="3:15" x14ac:dyDescent="0.25"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</row>
    <row r="152" spans="3:15" x14ac:dyDescent="0.25"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</row>
    <row r="153" spans="3:15" x14ac:dyDescent="0.25"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</row>
    <row r="154" spans="3:15" x14ac:dyDescent="0.25"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spans="3:15" x14ac:dyDescent="0.25"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</row>
    <row r="156" spans="3:15" x14ac:dyDescent="0.25"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</row>
    <row r="157" spans="3:15" x14ac:dyDescent="0.25"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spans="3:15" x14ac:dyDescent="0.25"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</row>
    <row r="159" spans="3:15" x14ac:dyDescent="0.25"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spans="3:15" x14ac:dyDescent="0.25"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</row>
    <row r="161" spans="3:15" x14ac:dyDescent="0.25"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3:15" x14ac:dyDescent="0.25"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</row>
    <row r="163" spans="3:15" x14ac:dyDescent="0.25"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</row>
    <row r="164" spans="3:15" x14ac:dyDescent="0.25"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</row>
    <row r="165" spans="3:15" x14ac:dyDescent="0.25"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</row>
    <row r="166" spans="3:15" x14ac:dyDescent="0.25"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</row>
    <row r="167" spans="3:15" x14ac:dyDescent="0.25"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</row>
    <row r="168" spans="3:15" x14ac:dyDescent="0.25"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</row>
    <row r="169" spans="3:15" x14ac:dyDescent="0.25"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</row>
    <row r="170" spans="3:15" x14ac:dyDescent="0.25"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</row>
    <row r="171" spans="3:15" x14ac:dyDescent="0.25"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</row>
    <row r="172" spans="3:15" x14ac:dyDescent="0.25"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</row>
    <row r="173" spans="3:15" x14ac:dyDescent="0.25"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3:15" x14ac:dyDescent="0.25"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</row>
    <row r="175" spans="3:15" x14ac:dyDescent="0.25"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</row>
    <row r="176" spans="3:15" x14ac:dyDescent="0.25"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</row>
    <row r="177" spans="3:15" x14ac:dyDescent="0.25"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</row>
    <row r="178" spans="3:15" x14ac:dyDescent="0.25"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</row>
    <row r="179" spans="3:15" x14ac:dyDescent="0.25"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</row>
    <row r="180" spans="3:15" x14ac:dyDescent="0.25"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3:15" x14ac:dyDescent="0.25"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</row>
    <row r="182" spans="3:15" x14ac:dyDescent="0.25"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</row>
    <row r="183" spans="3:15" x14ac:dyDescent="0.25"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</row>
    <row r="184" spans="3:15" x14ac:dyDescent="0.25"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</row>
    <row r="185" spans="3:15" x14ac:dyDescent="0.25"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</row>
    <row r="186" spans="3:15" x14ac:dyDescent="0.25"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</row>
    <row r="187" spans="3:15" x14ac:dyDescent="0.25"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</row>
    <row r="188" spans="3:15" x14ac:dyDescent="0.25"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</row>
    <row r="189" spans="3:15" x14ac:dyDescent="0.25"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</row>
    <row r="190" spans="3:15" x14ac:dyDescent="0.25"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3:15" x14ac:dyDescent="0.25"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</row>
    <row r="192" spans="3:15" x14ac:dyDescent="0.25"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</row>
    <row r="193" spans="3:15" x14ac:dyDescent="0.25"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</row>
    <row r="194" spans="3:15" x14ac:dyDescent="0.25"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</row>
    <row r="195" spans="3:15" x14ac:dyDescent="0.25"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</row>
    <row r="196" spans="3:15" x14ac:dyDescent="0.25"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</row>
    <row r="197" spans="3:15" x14ac:dyDescent="0.25"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</row>
    <row r="198" spans="3:15" x14ac:dyDescent="0.25"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</row>
    <row r="199" spans="3:15" x14ac:dyDescent="0.25"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</row>
    <row r="200" spans="3:15" x14ac:dyDescent="0.25"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</row>
    <row r="201" spans="3:15" x14ac:dyDescent="0.25"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3:15" x14ac:dyDescent="0.25"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</row>
    <row r="203" spans="3:15" x14ac:dyDescent="0.25"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</row>
    <row r="204" spans="3:15" x14ac:dyDescent="0.25"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</row>
    <row r="205" spans="3:15" x14ac:dyDescent="0.25"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</row>
    <row r="206" spans="3:15" x14ac:dyDescent="0.25"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</row>
    <row r="207" spans="3:15" x14ac:dyDescent="0.25"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</row>
    <row r="208" spans="3:15" x14ac:dyDescent="0.25"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</row>
    <row r="209" spans="3:15" x14ac:dyDescent="0.25"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</row>
    <row r="210" spans="3:15" x14ac:dyDescent="0.25"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</row>
    <row r="211" spans="3:15" x14ac:dyDescent="0.25"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</row>
    <row r="212" spans="3:15" x14ac:dyDescent="0.25"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3:15" x14ac:dyDescent="0.25"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</row>
    <row r="214" spans="3:15" x14ac:dyDescent="0.25"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</row>
    <row r="215" spans="3:15" x14ac:dyDescent="0.25"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</row>
    <row r="216" spans="3:15" x14ac:dyDescent="0.25"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</row>
    <row r="217" spans="3:15" x14ac:dyDescent="0.25"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</row>
    <row r="218" spans="3:15" x14ac:dyDescent="0.25"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</row>
    <row r="219" spans="3:15" x14ac:dyDescent="0.25"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</row>
    <row r="220" spans="3:15" x14ac:dyDescent="0.25"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</row>
    <row r="221" spans="3:15" x14ac:dyDescent="0.25"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</row>
    <row r="222" spans="3:15" x14ac:dyDescent="0.25"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</row>
    <row r="223" spans="3:15" x14ac:dyDescent="0.25"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</row>
    <row r="224" spans="3:15" x14ac:dyDescent="0.25"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</row>
    <row r="225" spans="3:15" x14ac:dyDescent="0.25"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</row>
    <row r="226" spans="3:15" x14ac:dyDescent="0.25"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</row>
    <row r="227" spans="3:15" x14ac:dyDescent="0.25"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</row>
    <row r="228" spans="3:15" x14ac:dyDescent="0.25"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</row>
    <row r="229" spans="3:15" x14ac:dyDescent="0.25"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</row>
    <row r="230" spans="3:15" x14ac:dyDescent="0.25"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</row>
    <row r="231" spans="3:15" x14ac:dyDescent="0.25"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</row>
    <row r="232" spans="3:15" x14ac:dyDescent="0.25"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</row>
    <row r="233" spans="3:15" x14ac:dyDescent="0.25"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</row>
    <row r="234" spans="3:15" x14ac:dyDescent="0.25"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</row>
    <row r="235" spans="3:15" x14ac:dyDescent="0.25"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</row>
    <row r="236" spans="3:15" x14ac:dyDescent="0.25"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</row>
    <row r="237" spans="3:15" x14ac:dyDescent="0.25"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</row>
    <row r="238" spans="3:15" x14ac:dyDescent="0.25"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</row>
    <row r="239" spans="3:15" x14ac:dyDescent="0.25"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</row>
    <row r="240" spans="3:15" x14ac:dyDescent="0.25"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</row>
  </sheetData>
  <conditionalFormatting sqref="C17">
    <cfRule type="cellIs" dxfId="39" priority="1" operator="notEqual">
      <formula>1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U83"/>
  <sheetViews>
    <sheetView showGridLines="0" workbookViewId="0">
      <selection activeCell="Q7" sqref="Q7:X16"/>
    </sheetView>
  </sheetViews>
  <sheetFormatPr defaultRowHeight="15" x14ac:dyDescent="0.25"/>
  <cols>
    <col min="2" max="2" width="10.5703125" customWidth="1"/>
    <col min="3" max="3" width="9.7109375" customWidth="1"/>
    <col min="4" max="5" width="9.7109375" bestFit="1" customWidth="1"/>
    <col min="6" max="6" width="7.85546875" customWidth="1"/>
    <col min="7" max="7" width="7.7109375" customWidth="1"/>
    <col min="8" max="8" width="9.7109375" bestFit="1" customWidth="1"/>
    <col min="9" max="9" width="10.42578125" customWidth="1"/>
    <col min="10" max="10" width="9.85546875" bestFit="1" customWidth="1"/>
    <col min="11" max="11" width="9.85546875" customWidth="1"/>
    <col min="12" max="12" width="8" customWidth="1"/>
    <col min="13" max="14" width="8.140625" customWidth="1"/>
    <col min="15" max="15" width="8.28515625" customWidth="1"/>
    <col min="16" max="16" width="8.140625" customWidth="1"/>
    <col min="17" max="17" width="8.28515625" customWidth="1"/>
    <col min="18" max="18" width="10.28515625" customWidth="1"/>
    <col min="19" max="19" width="9.42578125" customWidth="1"/>
  </cols>
  <sheetData>
    <row r="1" spans="2:16" ht="12.75" customHeight="1" x14ac:dyDescent="0.25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ht="23.25" x14ac:dyDescent="0.35">
      <c r="B2" s="36" t="s">
        <v>15</v>
      </c>
      <c r="C2" s="4"/>
      <c r="D2" s="4"/>
      <c r="E2" s="11">
        <v>2008</v>
      </c>
      <c r="F2" s="1"/>
      <c r="G2" s="1"/>
      <c r="H2" s="1"/>
      <c r="I2" s="1"/>
      <c r="J2" s="1"/>
      <c r="O2" s="1"/>
      <c r="P2" s="1"/>
    </row>
    <row r="3" spans="2:16" x14ac:dyDescent="0.25">
      <c r="C3" s="1"/>
      <c r="D3" s="1"/>
      <c r="E3" s="1"/>
      <c r="F3" s="1"/>
      <c r="G3" s="1"/>
      <c r="H3" s="1"/>
      <c r="I3" s="1"/>
      <c r="J3" s="1"/>
      <c r="O3" s="1"/>
      <c r="P3" s="1"/>
    </row>
    <row r="4" spans="2:16" ht="15.75" x14ac:dyDescent="0.25">
      <c r="B4" s="28" t="s">
        <v>13</v>
      </c>
      <c r="C4" s="29" t="s">
        <v>8</v>
      </c>
      <c r="F4" s="1"/>
      <c r="G4" s="1"/>
      <c r="H4" s="29" t="s">
        <v>12</v>
      </c>
      <c r="I4" s="29" t="s">
        <v>4</v>
      </c>
      <c r="O4" s="1"/>
    </row>
    <row r="5" spans="2:16" ht="15.75" x14ac:dyDescent="0.25">
      <c r="B5" s="45" t="s">
        <v>19</v>
      </c>
      <c r="C5" s="14">
        <v>0</v>
      </c>
      <c r="F5" s="1"/>
      <c r="G5" s="1"/>
      <c r="H5" s="13">
        <f t="shared" ref="H5:H22" ca="1" si="0">(1+SUMPRODUCT(PRODUCT(INDIRECT("tbl_dados_" &amp; $E$2 &amp; "[" &amp; B5 &amp; "]")+1))-1)^(12/COUNTA(INDIRECT("tbl_dados_" &amp; $E$2 &amp; "[" &amp; B5 &amp; "]")))-1</f>
        <v>7.2449490531984351E-2</v>
      </c>
      <c r="I5" s="13">
        <f t="shared" ref="I5:I22" ca="1" si="1">STDEV(INDIRECT("tbl_dados_" &amp; $E$2 &amp; "[" &amp; B5 &amp; "]"))*SQRT(12)</f>
        <v>2.2604324491439366E-3</v>
      </c>
      <c r="J5" s="13"/>
      <c r="O5" s="1"/>
    </row>
    <row r="6" spans="2:16" ht="15.75" x14ac:dyDescent="0.25">
      <c r="B6" s="45" t="s">
        <v>7</v>
      </c>
      <c r="C6" s="14">
        <v>0.48168194760693611</v>
      </c>
      <c r="F6" s="1"/>
      <c r="G6" s="1"/>
      <c r="H6" s="13">
        <f t="shared" ca="1" si="0"/>
        <v>0.10795556394796724</v>
      </c>
      <c r="I6" s="13">
        <f t="shared" ca="1" si="1"/>
        <v>4.6778017264278784E-3</v>
      </c>
      <c r="J6" s="13"/>
      <c r="O6" s="1"/>
    </row>
    <row r="7" spans="2:16" ht="15.75" x14ac:dyDescent="0.25">
      <c r="B7" s="45" t="s">
        <v>20</v>
      </c>
      <c r="C7" s="14">
        <v>0.11879057512922578</v>
      </c>
      <c r="F7" s="1"/>
      <c r="G7" s="1"/>
      <c r="H7" s="13">
        <f t="shared" ca="1" si="0"/>
        <v>0.12372545936293133</v>
      </c>
      <c r="I7" s="13">
        <f t="shared" ca="1" si="1"/>
        <v>3.2230733554669586E-2</v>
      </c>
      <c r="J7" s="13"/>
      <c r="O7" s="1"/>
    </row>
    <row r="8" spans="2:16" ht="15.75" x14ac:dyDescent="0.25">
      <c r="B8" s="45" t="s">
        <v>21</v>
      </c>
      <c r="C8" s="14">
        <v>2.8274227763776739E-2</v>
      </c>
      <c r="F8" s="1"/>
      <c r="G8" s="1"/>
      <c r="H8" s="13">
        <f t="shared" ca="1" si="0"/>
        <v>0.14276550756227979</v>
      </c>
      <c r="I8" s="13">
        <f t="shared" ca="1" si="1"/>
        <v>5.822344581289679E-2</v>
      </c>
      <c r="J8" s="13"/>
      <c r="O8" s="1"/>
    </row>
    <row r="9" spans="2:16" ht="15.75" x14ac:dyDescent="0.25">
      <c r="B9" s="45" t="s">
        <v>22</v>
      </c>
      <c r="C9" s="14">
        <v>0.25624066708670384</v>
      </c>
      <c r="F9" s="1"/>
      <c r="G9" s="1"/>
      <c r="H9" s="13">
        <f t="shared" ca="1" si="0"/>
        <v>0.15187698134738947</v>
      </c>
      <c r="I9" s="13">
        <f t="shared" ca="1" si="1"/>
        <v>3.7296674389005705E-2</v>
      </c>
      <c r="J9" s="13"/>
      <c r="O9" s="1"/>
    </row>
    <row r="10" spans="2:16" ht="15.75" x14ac:dyDescent="0.25">
      <c r="B10" s="45" t="s">
        <v>1</v>
      </c>
      <c r="C10" s="14">
        <v>0</v>
      </c>
      <c r="F10" s="1"/>
      <c r="G10" s="1"/>
      <c r="H10" s="13">
        <f t="shared" ca="1" si="0"/>
        <v>-3.4682498479588597E-2</v>
      </c>
      <c r="I10" s="13">
        <f t="shared" ca="1" si="1"/>
        <v>0.16392279034964383</v>
      </c>
      <c r="J10" s="13"/>
      <c r="O10" s="1"/>
    </row>
    <row r="11" spans="2:16" ht="15.75" x14ac:dyDescent="0.25">
      <c r="B11" s="45" t="s">
        <v>23</v>
      </c>
      <c r="C11" s="14">
        <v>0</v>
      </c>
      <c r="F11" s="1"/>
      <c r="G11" s="1"/>
      <c r="H11" s="13">
        <f t="shared" ca="1" si="0"/>
        <v>-4.4321687711350588E-2</v>
      </c>
      <c r="I11" s="13">
        <f t="shared" ca="1" si="1"/>
        <v>0.15090246320525905</v>
      </c>
      <c r="J11" s="13"/>
      <c r="K11" s="1"/>
      <c r="L11" s="1"/>
      <c r="M11" s="1"/>
      <c r="N11" s="1"/>
      <c r="O11" s="1"/>
    </row>
    <row r="12" spans="2:16" ht="15.75" x14ac:dyDescent="0.25">
      <c r="B12" s="45" t="s">
        <v>5</v>
      </c>
      <c r="C12" s="14">
        <v>5.1022697645136629E-3</v>
      </c>
      <c r="F12" s="31"/>
      <c r="G12" s="1"/>
      <c r="H12" s="13">
        <f t="shared" ca="1" si="0"/>
        <v>0.18161953439421907</v>
      </c>
      <c r="I12" s="13">
        <f t="shared" ca="1" si="1"/>
        <v>0.2280891557922762</v>
      </c>
      <c r="J12" s="13"/>
      <c r="K12" s="31"/>
      <c r="L12" s="31"/>
      <c r="M12" s="31"/>
      <c r="N12" s="31"/>
      <c r="O12" s="31"/>
    </row>
    <row r="13" spans="2:16" ht="15.75" x14ac:dyDescent="0.25">
      <c r="B13" s="45" t="s">
        <v>0</v>
      </c>
      <c r="C13" s="14">
        <v>0</v>
      </c>
      <c r="F13" s="31"/>
      <c r="G13" s="1"/>
      <c r="H13" s="13">
        <f t="shared" ca="1" si="0"/>
        <v>-2.2832343081735873E-2</v>
      </c>
      <c r="I13" s="13">
        <f t="shared" ca="1" si="1"/>
        <v>0.26021187763524256</v>
      </c>
      <c r="J13" s="13"/>
      <c r="K13" s="31"/>
      <c r="L13" s="31"/>
      <c r="M13" s="31"/>
      <c r="N13" s="31"/>
      <c r="O13" s="31"/>
    </row>
    <row r="14" spans="2:16" ht="15.75" x14ac:dyDescent="0.25">
      <c r="B14" s="45" t="s">
        <v>24</v>
      </c>
      <c r="C14" s="14">
        <v>0</v>
      </c>
      <c r="F14" s="31"/>
      <c r="G14" s="1"/>
      <c r="H14" s="13">
        <f t="shared" ca="1" si="0"/>
        <v>5.6834704591236962E-2</v>
      </c>
      <c r="I14" s="13">
        <f t="shared" ca="1" si="1"/>
        <v>0.34555432269798519</v>
      </c>
      <c r="J14" s="13"/>
      <c r="K14" s="31"/>
      <c r="L14" s="31"/>
      <c r="M14" s="31"/>
      <c r="N14" s="31"/>
      <c r="O14" s="31"/>
    </row>
    <row r="15" spans="2:16" ht="15.75" x14ac:dyDescent="0.25">
      <c r="B15" s="45" t="s">
        <v>25</v>
      </c>
      <c r="C15" s="14">
        <v>0</v>
      </c>
      <c r="F15" s="31"/>
      <c r="G15" s="1"/>
      <c r="H15" s="13">
        <f t="shared" ca="1" si="0"/>
        <v>-0.13612981895569498</v>
      </c>
      <c r="I15" s="13">
        <f t="shared" ca="1" si="1"/>
        <v>0.34994327553976284</v>
      </c>
      <c r="J15" s="13"/>
      <c r="K15" s="31"/>
      <c r="L15" s="31"/>
      <c r="M15" s="31"/>
      <c r="N15" s="31"/>
      <c r="O15" s="31"/>
    </row>
    <row r="16" spans="2:16" ht="15.75" x14ac:dyDescent="0.25">
      <c r="B16" s="45" t="s">
        <v>26</v>
      </c>
      <c r="C16" s="14">
        <v>0</v>
      </c>
      <c r="F16" s="32"/>
      <c r="G16" s="1"/>
      <c r="H16" s="13">
        <f t="shared" ca="1" si="0"/>
        <v>-1.4597263270674121E-2</v>
      </c>
      <c r="I16" s="13">
        <f t="shared" ca="1" si="1"/>
        <v>0.3021227577023608</v>
      </c>
      <c r="J16" s="13"/>
      <c r="K16" s="32"/>
      <c r="L16" s="32"/>
      <c r="M16" s="32"/>
      <c r="N16" s="32"/>
      <c r="O16" s="32"/>
    </row>
    <row r="17" spans="2:15" ht="15.75" x14ac:dyDescent="0.25">
      <c r="B17" s="45" t="s">
        <v>30</v>
      </c>
      <c r="C17" s="14">
        <v>2.964832782139697E-2</v>
      </c>
      <c r="F17" s="32"/>
      <c r="G17" s="1"/>
      <c r="H17" s="13">
        <f t="shared" ca="1" si="0"/>
        <v>0.28389568880251104</v>
      </c>
      <c r="I17" s="13">
        <f t="shared" ca="1" si="1"/>
        <v>0.22590120530790289</v>
      </c>
      <c r="J17" s="13"/>
      <c r="K17" s="32"/>
      <c r="L17" s="32"/>
      <c r="M17" s="32"/>
      <c r="N17" s="32"/>
      <c r="O17" s="32"/>
    </row>
    <row r="18" spans="2:15" ht="15.75" x14ac:dyDescent="0.25">
      <c r="B18" s="45" t="s">
        <v>29</v>
      </c>
      <c r="C18" s="14">
        <v>8.0261984827446606E-2</v>
      </c>
      <c r="F18" s="32"/>
      <c r="G18" s="1"/>
      <c r="H18" s="13">
        <f t="shared" ca="1" si="0"/>
        <v>0.36219051529680635</v>
      </c>
      <c r="I18" s="13">
        <f t="shared" ca="1" si="1"/>
        <v>0.15011640990122807</v>
      </c>
      <c r="J18" s="13"/>
      <c r="K18" s="32"/>
      <c r="L18" s="32"/>
      <c r="M18" s="32"/>
      <c r="N18" s="32"/>
      <c r="O18" s="32"/>
    </row>
    <row r="19" spans="2:15" ht="15.75" x14ac:dyDescent="0.25">
      <c r="B19" s="45" t="s">
        <v>31</v>
      </c>
      <c r="C19" s="14">
        <v>0</v>
      </c>
      <c r="F19" s="32"/>
      <c r="G19" s="1"/>
      <c r="H19" s="13">
        <f t="shared" ca="1" si="0"/>
        <v>0.33619567682042217</v>
      </c>
      <c r="I19" s="13">
        <f t="shared" ca="1" si="1"/>
        <v>0.26784080832298324</v>
      </c>
      <c r="J19" s="13"/>
      <c r="K19" s="32"/>
      <c r="L19" s="32"/>
      <c r="M19" s="32"/>
      <c r="N19" s="32"/>
      <c r="O19" s="32"/>
    </row>
    <row r="20" spans="2:15" ht="15.75" x14ac:dyDescent="0.25">
      <c r="B20" s="45" t="s">
        <v>28</v>
      </c>
      <c r="C20" s="14">
        <v>0</v>
      </c>
      <c r="F20" s="32"/>
      <c r="G20" s="1"/>
      <c r="H20" s="13">
        <f t="shared" ca="1" si="0"/>
        <v>0.2322681640495563</v>
      </c>
      <c r="I20" s="13">
        <f t="shared" ca="1" si="1"/>
        <v>0.1596681512254467</v>
      </c>
      <c r="J20" s="13"/>
      <c r="K20" s="32"/>
      <c r="L20" s="32"/>
      <c r="M20" s="32"/>
      <c r="N20" s="32"/>
      <c r="O20" s="32"/>
    </row>
    <row r="21" spans="2:15" ht="15.75" x14ac:dyDescent="0.25">
      <c r="B21" s="46" t="s">
        <v>27</v>
      </c>
      <c r="C21" s="23">
        <v>0</v>
      </c>
      <c r="D21" s="54"/>
      <c r="E21" s="54"/>
      <c r="F21" s="60"/>
      <c r="G21" s="20"/>
      <c r="H21" s="24">
        <f t="shared" ca="1" si="0"/>
        <v>0.14811175660193676</v>
      </c>
      <c r="I21" s="24">
        <f t="shared" ca="1" si="1"/>
        <v>0.12508706750244353</v>
      </c>
      <c r="J21" s="13"/>
      <c r="K21" s="32"/>
      <c r="L21" s="32"/>
      <c r="M21" s="32"/>
      <c r="N21" s="32"/>
      <c r="O21" s="32"/>
    </row>
    <row r="22" spans="2:15" ht="18.75" x14ac:dyDescent="0.3">
      <c r="B22" s="37" t="s">
        <v>3</v>
      </c>
      <c r="C22" s="38">
        <f>SUM(Aloc_2008)</f>
        <v>0.99999999999999978</v>
      </c>
      <c r="D22" s="47"/>
      <c r="E22" s="47"/>
      <c r="F22" s="64"/>
      <c r="G22" s="64"/>
      <c r="H22" s="39">
        <f t="shared" ca="1" si="0"/>
        <v>0.1482734636812002</v>
      </c>
      <c r="I22" s="40">
        <f t="shared" ca="1" si="1"/>
        <v>1.6366746618673957E-2</v>
      </c>
      <c r="J22" s="33"/>
      <c r="K22" s="33"/>
      <c r="L22" s="33"/>
      <c r="M22" s="33"/>
      <c r="N22" s="33"/>
      <c r="O22" s="33"/>
    </row>
    <row r="23" spans="2:15" ht="12.75" customHeight="1" x14ac:dyDescent="0.25">
      <c r="C23" s="1"/>
      <c r="F23" s="1"/>
      <c r="G23" s="1"/>
      <c r="H23" s="1"/>
      <c r="I23" s="15">
        <f ca="1">SUMPRODUCT(Aloc_2008,I5:I21)</f>
        <v>3.7195074122833974E-2</v>
      </c>
      <c r="J23" s="1"/>
      <c r="K23" s="1"/>
      <c r="L23" s="1"/>
      <c r="M23" s="1"/>
      <c r="N23" s="1"/>
      <c r="O23" s="1"/>
    </row>
    <row r="24" spans="2:15" ht="12.75" customHeight="1" x14ac:dyDescent="0.3">
      <c r="B24" s="36" t="s">
        <v>6</v>
      </c>
      <c r="C24" s="4"/>
      <c r="D24" s="47"/>
      <c r="F24" s="1"/>
      <c r="G24" s="1"/>
      <c r="H24" s="1"/>
      <c r="I24" s="15"/>
      <c r="J24" s="1"/>
      <c r="K24" s="1"/>
      <c r="L24" s="1"/>
      <c r="M24" s="1"/>
      <c r="N24" s="1"/>
      <c r="O24" s="1"/>
    </row>
    <row r="25" spans="2:15" ht="12.75" customHeight="1" x14ac:dyDescent="0.25">
      <c r="F25" s="1"/>
      <c r="G25" s="1"/>
      <c r="H25" s="1"/>
      <c r="I25" s="15"/>
      <c r="J25" s="1"/>
      <c r="K25" s="1"/>
      <c r="L25" s="1"/>
      <c r="M25" s="1"/>
      <c r="N25" s="1"/>
      <c r="O25" s="1"/>
    </row>
    <row r="26" spans="2:15" ht="15.75" customHeight="1" x14ac:dyDescent="0.25">
      <c r="B26" s="30" t="s">
        <v>33</v>
      </c>
      <c r="C26" s="30"/>
      <c r="D26" s="30"/>
      <c r="F26" s="1"/>
      <c r="G26" s="1"/>
      <c r="H26" s="1"/>
      <c r="I26" s="15"/>
      <c r="J26" s="1"/>
      <c r="K26" s="1"/>
      <c r="L26" s="1"/>
      <c r="M26" s="1"/>
      <c r="N26" s="1"/>
      <c r="O26" s="1"/>
    </row>
    <row r="27" spans="2:15" ht="15.75" customHeight="1" x14ac:dyDescent="0.25">
      <c r="B27" s="9" t="s">
        <v>12</v>
      </c>
      <c r="E27" s="65">
        <f ca="1">Retorno_2008</f>
        <v>0.1482734636812002</v>
      </c>
      <c r="F27" s="58" t="s">
        <v>39</v>
      </c>
      <c r="G27" s="1"/>
      <c r="H27" s="1"/>
      <c r="I27" s="15"/>
      <c r="J27" s="1"/>
      <c r="K27" s="1"/>
      <c r="L27" s="1"/>
      <c r="M27" s="1"/>
      <c r="N27" s="1"/>
      <c r="O27" s="1"/>
    </row>
    <row r="28" spans="2:15" ht="15.75" customHeight="1" x14ac:dyDescent="0.25">
      <c r="B28" s="9" t="s">
        <v>4</v>
      </c>
      <c r="E28" s="65">
        <f ca="1">Risco_2008</f>
        <v>1.6366746618673957E-2</v>
      </c>
      <c r="F28" s="58" t="s">
        <v>38</v>
      </c>
      <c r="G28" s="1"/>
      <c r="H28" s="1"/>
      <c r="I28" s="15"/>
      <c r="J28" s="1"/>
      <c r="K28" s="1"/>
      <c r="L28" s="1"/>
      <c r="M28" s="1"/>
      <c r="N28" s="1"/>
      <c r="O28" s="1"/>
    </row>
    <row r="29" spans="2:15" ht="15.75" customHeight="1" x14ac:dyDescent="0.25">
      <c r="B29" s="9" t="s">
        <v>16</v>
      </c>
      <c r="E29" s="65">
        <f ca="1">Retorno_2008/Risco_2008</f>
        <v>9.0594341768586251</v>
      </c>
      <c r="F29" s="58" t="s">
        <v>40</v>
      </c>
      <c r="G29" s="1"/>
      <c r="H29" s="1"/>
      <c r="I29" s="15"/>
      <c r="J29" s="1"/>
      <c r="K29" s="1"/>
      <c r="L29" s="1"/>
      <c r="M29" s="1"/>
      <c r="N29" s="1"/>
      <c r="O29" s="1"/>
    </row>
    <row r="30" spans="2:15" ht="15.75" customHeight="1" x14ac:dyDescent="0.25">
      <c r="B30" s="9" t="s">
        <v>37</v>
      </c>
      <c r="E30" s="65">
        <f ca="1">Retorno_2008-2.5*Risco_2008</f>
        <v>0.10735659713451531</v>
      </c>
      <c r="F30" s="58" t="s">
        <v>41</v>
      </c>
      <c r="G30" s="1"/>
      <c r="H30" s="1"/>
      <c r="I30" s="15"/>
      <c r="J30" s="1"/>
      <c r="K30" s="1"/>
      <c r="L30" s="1"/>
      <c r="M30" s="1"/>
      <c r="N30" s="1"/>
      <c r="O30" s="1"/>
    </row>
    <row r="31" spans="2:15" ht="15.75" customHeight="1" x14ac:dyDescent="0.25">
      <c r="B31" s="9" t="s">
        <v>17</v>
      </c>
      <c r="E31" s="66">
        <f ca="1">(Retorno_2008-H6)/Risco_2008</f>
        <v>2.4634034284633866</v>
      </c>
      <c r="F31" s="58" t="s">
        <v>42</v>
      </c>
      <c r="G31" s="1"/>
      <c r="H31" s="1"/>
      <c r="I31" s="15"/>
      <c r="J31" s="1"/>
      <c r="K31" s="1"/>
      <c r="L31" s="1"/>
      <c r="M31" s="1"/>
      <c r="N31" s="1"/>
      <c r="O31" s="1"/>
    </row>
    <row r="32" spans="2:15" ht="15.75" customHeight="1" x14ac:dyDescent="0.25">
      <c r="B32" s="9" t="s">
        <v>18</v>
      </c>
      <c r="E32" s="65">
        <f ca="1">1-Risco_2008/I23</f>
        <v>0.55997542672924938</v>
      </c>
      <c r="F32" s="58" t="s">
        <v>43</v>
      </c>
      <c r="G32" s="1"/>
      <c r="H32" s="1"/>
      <c r="I32" s="15"/>
      <c r="J32" s="1"/>
      <c r="K32" s="1"/>
      <c r="L32" s="1"/>
      <c r="M32" s="1"/>
      <c r="N32" s="1"/>
      <c r="O32" s="1"/>
    </row>
    <row r="33" spans="1:21" ht="12.75" customHeight="1" x14ac:dyDescent="0.25">
      <c r="B33" s="9"/>
      <c r="C33" s="9"/>
      <c r="D33" s="9"/>
      <c r="E33" s="5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21" x14ac:dyDescent="0.25">
      <c r="B34" s="26"/>
      <c r="C34" s="27" t="s">
        <v>35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21" ht="12.75" customHeight="1" x14ac:dyDescent="0.25">
      <c r="B35" s="54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54"/>
      <c r="R35" s="54"/>
      <c r="S35" s="54"/>
      <c r="T35" s="54"/>
      <c r="U35" s="54"/>
    </row>
    <row r="36" spans="1:21" ht="12.75" customHeight="1" x14ac:dyDescent="0.25">
      <c r="A36" s="6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21" ht="12.75" customHeight="1" x14ac:dyDescent="0.25">
      <c r="A37" s="6"/>
      <c r="B37" s="12" t="s">
        <v>14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21" ht="12.75" customHeight="1" x14ac:dyDescent="0.25">
      <c r="A38" s="6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1:21" ht="12.75" customHeight="1" x14ac:dyDescent="0.25">
      <c r="B39" s="6"/>
      <c r="C39" s="5"/>
      <c r="D39" s="42">
        <f t="array" ref="D39:T39">TRANSPOSE(Aloc_2008)</f>
        <v>0</v>
      </c>
      <c r="E39" s="42">
        <v>0.48168194760693611</v>
      </c>
      <c r="F39" s="42">
        <v>0.11879057512922578</v>
      </c>
      <c r="G39" s="42">
        <v>2.8274227763776739E-2</v>
      </c>
      <c r="H39" s="42">
        <v>0.25624066708670384</v>
      </c>
      <c r="I39" s="42">
        <v>0</v>
      </c>
      <c r="J39" s="42">
        <v>0</v>
      </c>
      <c r="K39" s="42">
        <v>5.1022697645136629E-3</v>
      </c>
      <c r="L39" s="42">
        <v>0</v>
      </c>
      <c r="M39" s="42">
        <v>0</v>
      </c>
      <c r="N39" s="42">
        <v>0</v>
      </c>
      <c r="O39" s="42">
        <v>0</v>
      </c>
      <c r="P39" s="42">
        <v>2.964832782139697E-2</v>
      </c>
      <c r="Q39" s="42">
        <v>8.0261984827446606E-2</v>
      </c>
      <c r="R39" s="42">
        <v>0</v>
      </c>
      <c r="S39" s="42">
        <v>0</v>
      </c>
      <c r="T39" s="42">
        <v>0</v>
      </c>
    </row>
    <row r="40" spans="1:21" x14ac:dyDescent="0.25">
      <c r="B40" s="19" t="s">
        <v>2</v>
      </c>
      <c r="C40" s="44" t="s">
        <v>3</v>
      </c>
      <c r="D40" s="19" t="s">
        <v>19</v>
      </c>
      <c r="E40" s="19" t="s">
        <v>7</v>
      </c>
      <c r="F40" s="19" t="s">
        <v>20</v>
      </c>
      <c r="G40" s="19" t="s">
        <v>21</v>
      </c>
      <c r="H40" s="19" t="s">
        <v>22</v>
      </c>
      <c r="I40" s="19" t="s">
        <v>1</v>
      </c>
      <c r="J40" s="19" t="s">
        <v>23</v>
      </c>
      <c r="K40" s="19" t="s">
        <v>5</v>
      </c>
      <c r="L40" s="19" t="s">
        <v>0</v>
      </c>
      <c r="M40" s="19" t="s">
        <v>24</v>
      </c>
      <c r="N40" s="19" t="s">
        <v>25</v>
      </c>
      <c r="O40" s="19" t="s">
        <v>26</v>
      </c>
      <c r="P40" s="19" t="s">
        <v>30</v>
      </c>
      <c r="Q40" s="19" t="s">
        <v>29</v>
      </c>
      <c r="R40" s="19" t="s">
        <v>31</v>
      </c>
      <c r="S40" s="19" t="s">
        <v>28</v>
      </c>
      <c r="T40" s="19" t="s">
        <v>27</v>
      </c>
    </row>
    <row r="41" spans="1:21" s="51" customFormat="1" ht="12.75" customHeight="1" x14ac:dyDescent="0.25">
      <c r="B41" s="48">
        <v>39448</v>
      </c>
      <c r="C41" s="49">
        <f>SUMPRODUCT($D$39:$T$39,tbl_dados_2008[[#This Row],[Poupança]:[EURO11]])</f>
        <v>1.2670035408085444E-2</v>
      </c>
      <c r="D41" s="50">
        <v>6.0150000000000004E-3</v>
      </c>
      <c r="E41" s="50">
        <v>9.2160000000000002E-3</v>
      </c>
      <c r="F41" s="50">
        <v>1.0953161256369137E-2</v>
      </c>
      <c r="G41" s="50">
        <v>1.3796187094182066E-2</v>
      </c>
      <c r="H41" s="50">
        <v>1.3829426408380918E-2</v>
      </c>
      <c r="I41" s="50">
        <v>-6.1999999999999998E-3</v>
      </c>
      <c r="J41" s="50">
        <v>2.4917580311278886E-3</v>
      </c>
      <c r="K41" s="50">
        <v>7.0199999999999999E-2</v>
      </c>
      <c r="L41" s="50">
        <v>-6.88E-2</v>
      </c>
      <c r="M41" s="50">
        <v>-0.111392573195955</v>
      </c>
      <c r="N41" s="50">
        <v>-8.7099999999999997E-2</v>
      </c>
      <c r="O41" s="50">
        <v>-0.1178</v>
      </c>
      <c r="P41" s="50">
        <v>8.8969770833333461E-2</v>
      </c>
      <c r="Q41" s="50">
        <v>0</v>
      </c>
      <c r="R41" s="50">
        <v>6.1315789473684212E-2</v>
      </c>
      <c r="S41" s="50">
        <v>3.0043729314837009E-2</v>
      </c>
      <c r="T41" s="50">
        <v>2.4844720496894901E-3</v>
      </c>
    </row>
    <row r="42" spans="1:21" s="51" customFormat="1" ht="12.75" customHeight="1" x14ac:dyDescent="0.25">
      <c r="B42" s="48">
        <v>39479</v>
      </c>
      <c r="C42" s="49">
        <f>SUMPRODUCT($D$39:$T$39,tbl_dados_2008[[#This Row],[Poupança]:[EURO11]])</f>
        <v>8.8370464128073884E-3</v>
      </c>
      <c r="D42" s="50">
        <v>5.2439999999999995E-3</v>
      </c>
      <c r="E42" s="50">
        <v>7.9480000000000002E-3</v>
      </c>
      <c r="F42" s="50">
        <v>1.307651580806124E-2</v>
      </c>
      <c r="G42" s="50">
        <v>2.1649504304972256E-2</v>
      </c>
      <c r="H42" s="50">
        <v>1.0825516658039769E-2</v>
      </c>
      <c r="I42" s="50">
        <v>-4.3700000000000003E-2</v>
      </c>
      <c r="J42" s="50">
        <v>-2.2255363083629631E-2</v>
      </c>
      <c r="K42" s="50">
        <v>1.9299999999999998E-2</v>
      </c>
      <c r="L42" s="50">
        <v>6.7199999999999996E-2</v>
      </c>
      <c r="M42" s="50">
        <v>7.6990422908147504E-2</v>
      </c>
      <c r="N42" s="50">
        <v>1.3100000000000001E-2</v>
      </c>
      <c r="O42" s="50">
        <v>0.1137</v>
      </c>
      <c r="P42" s="50">
        <v>-3.9176923076923109E-2</v>
      </c>
      <c r="Q42" s="50">
        <v>1.4107142857142874E-2</v>
      </c>
      <c r="R42" s="50">
        <v>0.19389999999999996</v>
      </c>
      <c r="S42" s="50">
        <v>7.7630039307634124E-2</v>
      </c>
      <c r="T42" s="50">
        <v>-1.0624999999999885E-2</v>
      </c>
    </row>
    <row r="43" spans="1:21" s="51" customFormat="1" ht="12.75" customHeight="1" x14ac:dyDescent="0.25">
      <c r="B43" s="48">
        <v>39508</v>
      </c>
      <c r="C43" s="49">
        <f>SUMPRODUCT($D$39:$T$39,tbl_dados_2008[[#This Row],[Poupança]:[EURO11]])</f>
        <v>1.2531463846765515E-2</v>
      </c>
      <c r="D43" s="50">
        <v>5.411E-3</v>
      </c>
      <c r="E43" s="50">
        <v>8.3829999999999998E-3</v>
      </c>
      <c r="F43" s="50">
        <v>-4.1458885631873166E-4</v>
      </c>
      <c r="G43" s="50">
        <v>-1.9989489094935919E-2</v>
      </c>
      <c r="H43" s="50">
        <v>8.8049607523559281E-3</v>
      </c>
      <c r="I43" s="50">
        <v>3.9100000000000003E-2</v>
      </c>
      <c r="J43" s="50">
        <v>7.9666783996245494E-2</v>
      </c>
      <c r="K43" s="50">
        <v>-2.46E-2</v>
      </c>
      <c r="L43" s="50">
        <v>-3.9699999999999999E-2</v>
      </c>
      <c r="M43" s="50">
        <v>-0.10439963518122</v>
      </c>
      <c r="N43" s="50">
        <v>-9.1600000000000001E-2</v>
      </c>
      <c r="O43" s="50">
        <v>1.8700000000000001E-2</v>
      </c>
      <c r="P43" s="50">
        <v>0.2207212121212121</v>
      </c>
      <c r="Q43" s="50">
        <v>5.3982300884956036E-3</v>
      </c>
      <c r="R43" s="50">
        <v>-0.14069894736842092</v>
      </c>
      <c r="S43" s="50">
        <v>-7.3070387096775269E-3</v>
      </c>
      <c r="T43" s="50">
        <v>1.2738853503184711E-3</v>
      </c>
    </row>
    <row r="44" spans="1:21" s="51" customFormat="1" ht="12.75" customHeight="1" x14ac:dyDescent="0.25">
      <c r="B44" s="48">
        <v>39539</v>
      </c>
      <c r="C44" s="49">
        <f>SUMPRODUCT($D$39:$T$39,tbl_dados_2008[[#This Row],[Poupança]:[EURO11]])</f>
        <v>4.6082986486620861E-3</v>
      </c>
      <c r="D44" s="50">
        <v>5.96E-3</v>
      </c>
      <c r="E44" s="50">
        <v>8.9800000000000001E-3</v>
      </c>
      <c r="F44" s="50">
        <v>5.2487688613940264E-3</v>
      </c>
      <c r="G44" s="50">
        <v>2.5715179489143702E-2</v>
      </c>
      <c r="H44" s="50">
        <v>1.3352151386283762E-2</v>
      </c>
      <c r="I44" s="50">
        <v>-3.5400000000000001E-2</v>
      </c>
      <c r="J44" s="50">
        <v>-4.5388683619503101E-2</v>
      </c>
      <c r="K44" s="50">
        <v>-9.7100000000000006E-2</v>
      </c>
      <c r="L44" s="50">
        <v>0.11320000000000001</v>
      </c>
      <c r="M44" s="50">
        <v>0.106917125114843</v>
      </c>
      <c r="N44" s="50">
        <v>0.14369999999999999</v>
      </c>
      <c r="O44" s="50">
        <v>6.4299999999999996E-2</v>
      </c>
      <c r="P44" s="50">
        <v>-0.15123333333333322</v>
      </c>
      <c r="Q44" s="50">
        <v>6.1061946902654096E-3</v>
      </c>
      <c r="R44" s="50">
        <v>-2.8937037037036983E-2</v>
      </c>
      <c r="S44" s="50">
        <v>-8.0108977719526298E-3</v>
      </c>
      <c r="T44" s="50">
        <v>8.3386786401540292E-3</v>
      </c>
    </row>
    <row r="45" spans="1:21" s="51" customFormat="1" ht="12.75" customHeight="1" x14ac:dyDescent="0.25">
      <c r="B45" s="48">
        <v>39569</v>
      </c>
      <c r="C45" s="49">
        <f>SUMPRODUCT($D$39:$T$39,tbl_dados_2008[[#This Row],[Poupança]:[EURO11]])</f>
        <v>1.5805720299398893E-2</v>
      </c>
      <c r="D45" s="50">
        <v>5.7399999999999994E-3</v>
      </c>
      <c r="E45" s="50">
        <v>8.7100000000000007E-3</v>
      </c>
      <c r="F45" s="50">
        <v>6.6683519146450987E-3</v>
      </c>
      <c r="G45" s="50">
        <v>1.232362588459357E-2</v>
      </c>
      <c r="H45" s="50">
        <v>2.1282314421150472E-2</v>
      </c>
      <c r="I45" s="50">
        <v>-3.4300000000000004E-2</v>
      </c>
      <c r="J45" s="50">
        <v>-3.806018290137736E-2</v>
      </c>
      <c r="K45" s="50">
        <v>2.2000000000000001E-3</v>
      </c>
      <c r="L45" s="50">
        <v>6.9599999999999995E-2</v>
      </c>
      <c r="M45" s="50">
        <v>0.10313</v>
      </c>
      <c r="N45" s="50">
        <v>0.16109999999999999</v>
      </c>
      <c r="O45" s="50">
        <v>1.44E-2</v>
      </c>
      <c r="P45" s="50">
        <v>0.14701386138613848</v>
      </c>
      <c r="Q45" s="50">
        <v>8.0530973451327093E-3</v>
      </c>
      <c r="R45" s="50">
        <v>9.9264102564102563E-2</v>
      </c>
      <c r="S45" s="50">
        <v>4.7683751915261974E-2</v>
      </c>
      <c r="T45" s="50">
        <v>8.9801154586273135E-3</v>
      </c>
    </row>
    <row r="46" spans="1:21" s="51" customFormat="1" ht="12.75" customHeight="1" x14ac:dyDescent="0.25">
      <c r="B46" s="48">
        <v>39600</v>
      </c>
      <c r="C46" s="49">
        <f>SUMPRODUCT($D$39:$T$39,tbl_dados_2008[[#This Row],[Poupança]:[EURO11]])</f>
        <v>8.2502242525520231E-3</v>
      </c>
      <c r="D46" s="50">
        <v>6.1519999999999995E-3</v>
      </c>
      <c r="E46" s="50">
        <v>9.4820000000000008E-3</v>
      </c>
      <c r="F46" s="50">
        <v>-1.9713789261612824E-3</v>
      </c>
      <c r="G46" s="50">
        <v>1.7707058845228829E-3</v>
      </c>
      <c r="H46" s="50">
        <v>2.4648898246285578E-2</v>
      </c>
      <c r="I46" s="50">
        <v>-2.3E-2</v>
      </c>
      <c r="J46" s="50">
        <v>-1.1321499013806746E-2</v>
      </c>
      <c r="K46" s="50">
        <v>8.6E-3</v>
      </c>
      <c r="L46" s="50">
        <v>-0.10439999999999999</v>
      </c>
      <c r="M46" s="50">
        <v>-9.4957076681805502E-2</v>
      </c>
      <c r="N46" s="50">
        <v>-5.6899999999999999E-2</v>
      </c>
      <c r="O46" s="50">
        <v>-0.1225</v>
      </c>
      <c r="P46" s="50">
        <v>-0.10564347826086951</v>
      </c>
      <c r="Q46" s="50">
        <v>7.964601769911539E-3</v>
      </c>
      <c r="R46" s="50">
        <v>2.0964705882352996E-2</v>
      </c>
      <c r="S46" s="50">
        <v>2.1151692307692427E-2</v>
      </c>
      <c r="T46" s="50">
        <v>-4.5512820512819685E-3</v>
      </c>
    </row>
    <row r="47" spans="1:21" s="51" customFormat="1" ht="12.75" customHeight="1" x14ac:dyDescent="0.25">
      <c r="B47" s="48">
        <v>39630</v>
      </c>
      <c r="C47" s="49">
        <f>SUMPRODUCT($D$39:$T$39,tbl_dados_2008[[#This Row],[Poupança]:[EURO11]])</f>
        <v>1.5583816851308859E-2</v>
      </c>
      <c r="D47" s="50">
        <v>6.9240000000000005E-3</v>
      </c>
      <c r="E47" s="50">
        <v>1.064E-2</v>
      </c>
      <c r="F47" s="50">
        <v>2.0984744414720646E-2</v>
      </c>
      <c r="G47" s="50">
        <v>8.6476202166509974E-3</v>
      </c>
      <c r="H47" s="50">
        <v>2.4703897635267369E-2</v>
      </c>
      <c r="I47" s="50">
        <v>-1.5900000000000001E-2</v>
      </c>
      <c r="J47" s="50">
        <v>-2.4899999999999999E-2</v>
      </c>
      <c r="K47" s="50">
        <v>-1.06E-2</v>
      </c>
      <c r="L47" s="50">
        <v>-8.48E-2</v>
      </c>
      <c r="M47" s="50">
        <v>-2.7043810973777501E-2</v>
      </c>
      <c r="N47" s="50">
        <v>-0.22309999999999999</v>
      </c>
      <c r="O47" s="50">
        <v>-0.14360000000000001</v>
      </c>
      <c r="P47" s="50">
        <v>2.7907843137255028E-2</v>
      </c>
      <c r="Q47" s="50">
        <v>7.6991150442478062E-3</v>
      </c>
      <c r="R47" s="50">
        <v>7.8367441860465181E-2</v>
      </c>
      <c r="S47" s="50">
        <v>3.4016044303797566E-2</v>
      </c>
      <c r="T47" s="50">
        <v>-1.2987856354308436E-3</v>
      </c>
    </row>
    <row r="48" spans="1:21" s="51" customFormat="1" ht="12.75" customHeight="1" x14ac:dyDescent="0.25">
      <c r="B48" s="48">
        <v>39661</v>
      </c>
      <c r="C48" s="49">
        <f>SUMPRODUCT($D$39:$T$39,tbl_dados_2008[[#This Row],[Poupança]:[EURO11]])</f>
        <v>4.1023325997107301E-3</v>
      </c>
      <c r="D48" s="50">
        <v>6.5820000000000002E-3</v>
      </c>
      <c r="E48" s="50">
        <v>1.0128E-2</v>
      </c>
      <c r="F48" s="50">
        <v>1.3494565633046296E-2</v>
      </c>
      <c r="G48" s="50">
        <v>5.5919291242758629E-3</v>
      </c>
      <c r="H48" s="50">
        <v>-8.1291550122193357E-3</v>
      </c>
      <c r="I48" s="50">
        <v>4.3299999999999998E-2</v>
      </c>
      <c r="J48" s="50">
        <v>-1.8599999999999998E-2</v>
      </c>
      <c r="K48" s="50">
        <v>-5.3800000000000001E-2</v>
      </c>
      <c r="L48" s="50">
        <v>-6.4299999999999996E-2</v>
      </c>
      <c r="M48" s="50">
        <v>-0.10488171467396901</v>
      </c>
      <c r="N48" s="50">
        <v>-2.7900000000000001E-2</v>
      </c>
      <c r="O48" s="50">
        <v>-6.9800000000000001E-2</v>
      </c>
      <c r="P48" s="50">
        <v>-3.0261538461538451E-2</v>
      </c>
      <c r="Q48" s="50">
        <v>8.9388441454996137E-3</v>
      </c>
      <c r="R48" s="50">
        <v>-5.6317391304347875E-2</v>
      </c>
      <c r="S48" s="50">
        <v>-3.73766899191319E-3</v>
      </c>
      <c r="T48" s="50">
        <v>-2.091940455111807E-2</v>
      </c>
    </row>
    <row r="49" spans="2:20" s="51" customFormat="1" ht="12.75" customHeight="1" x14ac:dyDescent="0.25">
      <c r="B49" s="48">
        <v>39692</v>
      </c>
      <c r="C49" s="49">
        <f>SUMPRODUCT($D$39:$T$39,tbl_dados_2008[[#This Row],[Poupança]:[EURO11]])</f>
        <v>6.7324062203837935E-3</v>
      </c>
      <c r="D49" s="50">
        <v>6.9799999999999992E-3</v>
      </c>
      <c r="E49" s="50">
        <v>1.0983E-2</v>
      </c>
      <c r="F49" s="50">
        <v>8.887770930281258E-3</v>
      </c>
      <c r="G49" s="50">
        <v>-1.6664347131541968E-2</v>
      </c>
      <c r="H49" s="50">
        <v>-2.06186751208981E-3</v>
      </c>
      <c r="I49" s="50">
        <v>0.17129999999999998</v>
      </c>
      <c r="J49" s="50">
        <v>0.12280000000000001</v>
      </c>
      <c r="K49" s="50">
        <v>0.22500000000000001</v>
      </c>
      <c r="L49" s="50">
        <v>-0.1103</v>
      </c>
      <c r="M49" s="50">
        <v>-0.232340425531915</v>
      </c>
      <c r="N49" s="50">
        <v>5.7000000000000002E-3</v>
      </c>
      <c r="O49" s="50">
        <v>-0.13919999999999999</v>
      </c>
      <c r="P49" s="50">
        <v>8.499999999999952E-3</v>
      </c>
      <c r="Q49" s="50">
        <v>-1.7699115044245151E-4</v>
      </c>
      <c r="R49" s="50">
        <v>-2.6583720930232646E-2</v>
      </c>
      <c r="S49" s="50">
        <v>-8.4923966250000094E-2</v>
      </c>
      <c r="T49" s="50">
        <v>-1.7837837837837767E-2</v>
      </c>
    </row>
    <row r="50" spans="2:20" s="51" customFormat="1" ht="12.75" customHeight="1" x14ac:dyDescent="0.25">
      <c r="B50" s="48">
        <v>39722</v>
      </c>
      <c r="C50" s="49">
        <f>SUMPRODUCT($D$39:$T$39,tbl_dados_2008[[#This Row],[Poupança]:[EURO11]])</f>
        <v>6.1364054969781767E-3</v>
      </c>
      <c r="D50" s="50">
        <v>7.5190000000000005E-3</v>
      </c>
      <c r="E50" s="50">
        <v>1.1738999999999999E-2</v>
      </c>
      <c r="F50" s="50">
        <v>-1.8136990096267014E-2</v>
      </c>
      <c r="G50" s="50">
        <v>-3.8348645305798401E-2</v>
      </c>
      <c r="H50" s="50">
        <v>1.050329486921231E-2</v>
      </c>
      <c r="I50" s="50">
        <v>0.105</v>
      </c>
      <c r="J50" s="50">
        <v>-4.0000000000000002E-4</v>
      </c>
      <c r="K50" s="50">
        <v>-5.3800000000000001E-2</v>
      </c>
      <c r="L50" s="50">
        <v>-0.248</v>
      </c>
      <c r="M50" s="50">
        <v>-0.269311440043147</v>
      </c>
      <c r="N50" s="50">
        <v>-0.33589999999999998</v>
      </c>
      <c r="O50" s="50">
        <v>-0.20050000000000001</v>
      </c>
      <c r="P50" s="50">
        <v>1.980000000000004E-2</v>
      </c>
      <c r="Q50" s="50">
        <v>8.9309636509780077E-3</v>
      </c>
      <c r="R50" s="50">
        <v>8.2999999999999741E-3</v>
      </c>
      <c r="S50" s="50">
        <v>2.3543746896551809E-2</v>
      </c>
      <c r="T50" s="50">
        <v>-5.6527777777777732E-2</v>
      </c>
    </row>
    <row r="51" spans="2:20" s="51" customFormat="1" ht="12.75" customHeight="1" x14ac:dyDescent="0.25">
      <c r="B51" s="48">
        <v>39753</v>
      </c>
      <c r="C51" s="49">
        <f>SUMPRODUCT($D$39:$T$39,tbl_dados_2008[[#This Row],[Poupança]:[EURO11]])</f>
        <v>9.8445678517204115E-3</v>
      </c>
      <c r="D51" s="50">
        <v>6.6259999999999999E-3</v>
      </c>
      <c r="E51" s="50">
        <v>9.9600000000000001E-3</v>
      </c>
      <c r="F51" s="50">
        <v>2.5872673716523575E-2</v>
      </c>
      <c r="G51" s="50">
        <v>3.3574998240304188E-2</v>
      </c>
      <c r="H51" s="50">
        <v>1.3258913315867371E-2</v>
      </c>
      <c r="I51" s="50">
        <v>0.10300000000000001</v>
      </c>
      <c r="J51" s="50">
        <v>0.1004</v>
      </c>
      <c r="K51" s="50">
        <v>0.1333</v>
      </c>
      <c r="L51" s="50">
        <v>-1.77E-2</v>
      </c>
      <c r="M51" s="50">
        <v>-2.50963667678176E-2</v>
      </c>
      <c r="N51" s="50">
        <v>-0.1394</v>
      </c>
      <c r="O51" s="50">
        <v>-3.5000000000000003E-2</v>
      </c>
      <c r="P51" s="50">
        <v>-9.6019801980198327E-3</v>
      </c>
      <c r="Q51" s="50">
        <v>-3.4495084897229633E-2</v>
      </c>
      <c r="R51" s="50">
        <v>2.2148192771084485E-2</v>
      </c>
      <c r="S51" s="50">
        <v>2.9351213605442128E-2</v>
      </c>
      <c r="T51" s="50">
        <v>1.7546468401486992E-2</v>
      </c>
    </row>
    <row r="52" spans="2:20" s="51" customFormat="1" ht="12.75" customHeight="1" x14ac:dyDescent="0.25">
      <c r="B52" s="55">
        <v>39783</v>
      </c>
      <c r="C52" s="56">
        <f>SUMPRODUCT($D$39:$T$39,tbl_dados_2008[[#This Row],[Poupança]:[EURO11]])</f>
        <v>1.6209816458419207E-2</v>
      </c>
      <c r="D52" s="56">
        <v>7.1599999999999997E-3</v>
      </c>
      <c r="E52" s="56">
        <v>1.111E-2</v>
      </c>
      <c r="F52" s="56">
        <v>4.7450756054763898E-2</v>
      </c>
      <c r="G52" s="56">
        <v>6.0764963720561616E-2</v>
      </c>
      <c r="H52" s="56">
        <v>7.042966027384967E-3</v>
      </c>
      <c r="I52" s="56">
        <v>1.7000000000000001E-3</v>
      </c>
      <c r="J52" s="56">
        <v>9.3100000000000002E-2</v>
      </c>
      <c r="K52" s="56">
        <v>0.10640000000000001</v>
      </c>
      <c r="L52" s="56">
        <v>2.6099999999999998E-2</v>
      </c>
      <c r="M52" s="56">
        <v>3.8487423235467298E-2</v>
      </c>
      <c r="N52" s="56">
        <v>0.18</v>
      </c>
      <c r="O52" s="56">
        <v>-2.53E-2</v>
      </c>
      <c r="P52" s="56">
        <v>1.0400000000000187E-2</v>
      </c>
      <c r="Q52" s="56">
        <v>1.0560747663551417E-2</v>
      </c>
      <c r="R52" s="56">
        <v>1.0499999999999954E-2</v>
      </c>
      <c r="S52" s="56">
        <v>-9.9089726484322682E-3</v>
      </c>
      <c r="T52" s="56">
        <v>5.0627306273062889E-2</v>
      </c>
    </row>
    <row r="53" spans="2:20" s="51" customFormat="1" ht="12.75" customHeight="1" x14ac:dyDescent="0.25">
      <c r="B53" s="48">
        <v>39814</v>
      </c>
      <c r="C53" s="49">
        <f>SUMPRODUCT($D$39:$T$39,tbl_dados_2008[[#This Row],[Poupança]:[EURO11]])</f>
        <v>1.1432264426062254E-2</v>
      </c>
      <c r="D53" s="50">
        <v>6.8489999999999992E-3</v>
      </c>
      <c r="E53" s="50">
        <v>1.0426999999999999E-2</v>
      </c>
      <c r="F53" s="50">
        <v>1.9151846785225635E-2</v>
      </c>
      <c r="G53" s="50">
        <v>4.3148378361026918E-2</v>
      </c>
      <c r="H53" s="50">
        <v>2.4279837687890549E-3</v>
      </c>
      <c r="I53" s="50">
        <v>-8.8999999999999999E-3</v>
      </c>
      <c r="J53" s="50">
        <v>-8.3099999999999993E-2</v>
      </c>
      <c r="K53" s="50">
        <v>5.5500000000000001E-2</v>
      </c>
      <c r="L53" s="50">
        <v>4.6600000000000003E-2</v>
      </c>
      <c r="M53" s="50">
        <v>3.0377901089551101E-4</v>
      </c>
      <c r="N53" s="50">
        <v>9.5899999999999999E-2</v>
      </c>
      <c r="O53" s="50">
        <v>0.17249999999999999</v>
      </c>
      <c r="P53" s="50">
        <v>4.0703030303030463E-2</v>
      </c>
      <c r="Q53" s="50">
        <v>1.0000000000000009E-2</v>
      </c>
      <c r="R53" s="50">
        <v>2.2404761904762038E-2</v>
      </c>
      <c r="S53" s="50">
        <v>1.6085741496598471E-2</v>
      </c>
      <c r="T53" s="50">
        <v>5.2198581560283674E-2</v>
      </c>
    </row>
    <row r="54" spans="2:20" s="51" customFormat="1" ht="12.75" customHeight="1" x14ac:dyDescent="0.25">
      <c r="B54" s="48">
        <v>39845</v>
      </c>
      <c r="C54" s="49">
        <f>SUMPRODUCT($D$39:$T$39,tbl_dados_2008[[#This Row],[Poupança]:[EURO11]])</f>
        <v>1.3602864066876318E-2</v>
      </c>
      <c r="D54" s="50">
        <v>5.4530000000000004E-3</v>
      </c>
      <c r="E54" s="50">
        <v>8.5269999999999999E-3</v>
      </c>
      <c r="F54" s="50">
        <v>1.3136843190044933E-2</v>
      </c>
      <c r="G54" s="50">
        <v>1.3551014927377425E-2</v>
      </c>
      <c r="H54" s="50">
        <v>7.1772199826276584E-3</v>
      </c>
      <c r="I54" s="50">
        <v>2.69E-2</v>
      </c>
      <c r="J54" s="50">
        <v>1.7500000000000002E-2</v>
      </c>
      <c r="K54" s="50">
        <v>3.7000000000000005E-2</v>
      </c>
      <c r="L54" s="50">
        <v>-2.8399999999999998E-2</v>
      </c>
      <c r="M54" s="50">
        <v>-4.9824873969995798E-2</v>
      </c>
      <c r="N54" s="50">
        <v>5.4699999999999999E-2</v>
      </c>
      <c r="O54" s="50">
        <v>-4.2099999999999999E-2</v>
      </c>
      <c r="P54" s="50">
        <v>0.18657058823529415</v>
      </c>
      <c r="Q54" s="50">
        <v>-9.3457943925234765E-5</v>
      </c>
      <c r="R54" s="50">
        <v>-1.5129411764705836E-2</v>
      </c>
      <c r="S54" s="50">
        <v>6.3969494018249584E-2</v>
      </c>
      <c r="T54" s="50">
        <v>8.4013605442176953E-2</v>
      </c>
    </row>
    <row r="55" spans="2:20" s="51" customFormat="1" ht="12.75" customHeight="1" x14ac:dyDescent="0.25">
      <c r="B55" s="48">
        <v>39873</v>
      </c>
      <c r="C55" s="49">
        <f>SUMPRODUCT($D$39:$T$39,tbl_dados_2008[[#This Row],[Poupança]:[EURO11]])</f>
        <v>3.7591812698649679E-3</v>
      </c>
      <c r="D55" s="50">
        <v>6.4449999999999993E-3</v>
      </c>
      <c r="E55" s="50">
        <v>9.665E-3</v>
      </c>
      <c r="F55" s="50">
        <v>1.8192267396323958E-2</v>
      </c>
      <c r="G55" s="50">
        <v>1.6201684754407975E-2</v>
      </c>
      <c r="H55" s="50">
        <v>-2.8636979296237097E-3</v>
      </c>
      <c r="I55" s="50">
        <v>-2.6600000000000002E-2</v>
      </c>
      <c r="J55" s="50">
        <v>1.89E-2</v>
      </c>
      <c r="K55" s="50">
        <v>-4.2900000000000001E-2</v>
      </c>
      <c r="L55" s="50">
        <v>7.1800000000000003E-2</v>
      </c>
      <c r="M55" s="50">
        <v>2.65064348418989E-2</v>
      </c>
      <c r="N55" s="50">
        <v>8.14E-2</v>
      </c>
      <c r="O55" s="50">
        <v>-3.0000000000000001E-3</v>
      </c>
      <c r="P55" s="50">
        <v>-4.1399999999999992E-2</v>
      </c>
      <c r="Q55" s="50">
        <v>-1.6636901964470319E-2</v>
      </c>
      <c r="R55" s="50">
        <v>-2.91445783132529E-2</v>
      </c>
      <c r="S55" s="50">
        <v>9.7791166025640308E-3</v>
      </c>
      <c r="T55" s="50">
        <v>-1.3481865940882298E-2</v>
      </c>
    </row>
    <row r="56" spans="2:20" s="51" customFormat="1" ht="12.75" customHeight="1" x14ac:dyDescent="0.25">
      <c r="B56" s="48">
        <v>39904</v>
      </c>
      <c r="C56" s="49">
        <f>SUMPRODUCT($D$39:$T$39,tbl_dados_2008[[#This Row],[Poupança]:[EURO11]])</f>
        <v>6.7114471602296999E-3</v>
      </c>
      <c r="D56" s="50">
        <v>5.4559999999999999E-3</v>
      </c>
      <c r="E56" s="50">
        <v>8.3560000000000006E-3</v>
      </c>
      <c r="F56" s="50">
        <v>2.7023112003556893E-3</v>
      </c>
      <c r="G56" s="50">
        <v>-2.0044652314913369E-3</v>
      </c>
      <c r="H56" s="50">
        <v>3.7035599638512995E-3</v>
      </c>
      <c r="I56" s="50">
        <v>-5.91E-2</v>
      </c>
      <c r="J56" s="50">
        <v>-6.3600000000000004E-2</v>
      </c>
      <c r="K56" s="50">
        <v>-6.9400000000000003E-2</v>
      </c>
      <c r="L56" s="50">
        <v>0.1555</v>
      </c>
      <c r="M56" s="50">
        <v>0.324642975755563</v>
      </c>
      <c r="N56" s="50">
        <v>4.6899999999999997E-2</v>
      </c>
      <c r="O56" s="50">
        <v>0.15939999999999999</v>
      </c>
      <c r="P56" s="50">
        <v>6.1631578947368482E-2</v>
      </c>
      <c r="Q56" s="50">
        <v>-1.1102230246251565E-16</v>
      </c>
      <c r="R56" s="50">
        <v>5.8799999999999963E-2</v>
      </c>
      <c r="S56" s="50">
        <v>6.6267136450993025E-2</v>
      </c>
      <c r="T56" s="50">
        <v>5.7669902912621529E-2</v>
      </c>
    </row>
    <row r="57" spans="2:20" s="51" customFormat="1" ht="12.75" customHeight="1" x14ac:dyDescent="0.25">
      <c r="B57" s="48">
        <v>39934</v>
      </c>
      <c r="C57" s="49">
        <f>SUMPRODUCT($D$39:$T$39,tbl_dados_2008[[#This Row],[Poupança]:[EURO11]])</f>
        <v>1.5967318613844789E-2</v>
      </c>
      <c r="D57" s="50">
        <v>5.4510000000000001E-3</v>
      </c>
      <c r="E57" s="50">
        <v>7.6639999999999998E-3</v>
      </c>
      <c r="F57" s="50">
        <v>1.787635747733396E-2</v>
      </c>
      <c r="G57" s="50">
        <v>4.5133899412148848E-2</v>
      </c>
      <c r="H57" s="50">
        <v>6.8936945894439994E-3</v>
      </c>
      <c r="I57" s="50">
        <v>-9.4200000000000006E-2</v>
      </c>
      <c r="J57" s="50">
        <v>-3.2300000000000002E-2</v>
      </c>
      <c r="K57" s="50">
        <v>1.04E-2</v>
      </c>
      <c r="L57" s="50">
        <v>0.1249</v>
      </c>
      <c r="M57" s="50">
        <v>0.12225774100539</v>
      </c>
      <c r="N57" s="50">
        <v>0.16619999999999999</v>
      </c>
      <c r="O57" s="50">
        <v>6.6299999999999998E-2</v>
      </c>
      <c r="P57" s="50">
        <v>4.1933333333333378E-2</v>
      </c>
      <c r="Q57" s="50">
        <v>7.2428778367938262E-2</v>
      </c>
      <c r="R57" s="50">
        <v>4.5614285714285829E-2</v>
      </c>
      <c r="S57" s="50">
        <v>9.3597139740637436E-2</v>
      </c>
      <c r="T57" s="50">
        <v>2.659672940450486E-2</v>
      </c>
    </row>
    <row r="58" spans="2:20" s="51" customFormat="1" ht="12.75" customHeight="1" x14ac:dyDescent="0.25">
      <c r="B58" s="48">
        <v>39965</v>
      </c>
      <c r="C58" s="49">
        <f>SUMPRODUCT($D$39:$T$39,tbl_dados_2008[[#This Row],[Poupança]:[EURO11]])</f>
        <v>1.652056078362367E-2</v>
      </c>
      <c r="D58" s="50">
        <v>5.659E-3</v>
      </c>
      <c r="E58" s="50">
        <v>7.5139999999999998E-3</v>
      </c>
      <c r="F58" s="50">
        <v>3.6142779886310095E-3</v>
      </c>
      <c r="G58" s="50">
        <v>4.6663750182280861E-3</v>
      </c>
      <c r="H58" s="50">
        <v>2.2876516186369544E-2</v>
      </c>
      <c r="I58" s="50">
        <v>-1.0800000000000001E-2</v>
      </c>
      <c r="J58" s="50">
        <v>-1.77E-2</v>
      </c>
      <c r="K58" s="50">
        <v>-4.7599999999999996E-2</v>
      </c>
      <c r="L58" s="50">
        <v>-3.2500000000000001E-2</v>
      </c>
      <c r="M58" s="50">
        <v>6.0040771872993401E-3</v>
      </c>
      <c r="N58" s="50">
        <v>-5.8099999999999999E-2</v>
      </c>
      <c r="O58" s="50">
        <v>-8.1500000000000003E-2</v>
      </c>
      <c r="P58" s="50">
        <v>8.0880645161290454E-2</v>
      </c>
      <c r="Q58" s="50">
        <v>5.3860127157129956E-2</v>
      </c>
      <c r="R58" s="50">
        <v>-2.5942528735632964E-3</v>
      </c>
      <c r="S58" s="50">
        <v>4.7228491620111779E-2</v>
      </c>
      <c r="T58" s="50">
        <v>1.4303030303030484E-2</v>
      </c>
    </row>
    <row r="59" spans="2:20" s="51" customFormat="1" ht="12.75" customHeight="1" x14ac:dyDescent="0.25">
      <c r="B59" s="48">
        <v>39995</v>
      </c>
      <c r="C59" s="49">
        <f>SUMPRODUCT($D$39:$T$39,tbl_dados_2008[[#This Row],[Poupança]:[EURO11]])</f>
        <v>1.3163507928066205E-2</v>
      </c>
      <c r="D59" s="50">
        <v>6.0560000000000006E-3</v>
      </c>
      <c r="E59" s="50">
        <v>7.8399999999999997E-3</v>
      </c>
      <c r="F59" s="50">
        <v>9.6968307918874341E-3</v>
      </c>
      <c r="G59" s="50">
        <v>1.2695170754971397E-2</v>
      </c>
      <c r="H59" s="50">
        <v>3.3681410328607608E-3</v>
      </c>
      <c r="I59" s="50">
        <v>-4.0500000000000001E-2</v>
      </c>
      <c r="J59" s="50">
        <v>-2.5000000000000001E-2</v>
      </c>
      <c r="K59" s="50">
        <v>-4.8300000000000003E-2</v>
      </c>
      <c r="L59" s="50">
        <v>6.4100000000000004E-2</v>
      </c>
      <c r="M59" s="50">
        <v>0.159338218965134</v>
      </c>
      <c r="N59" s="50">
        <v>-2.07E-2</v>
      </c>
      <c r="O59" s="50">
        <v>8.5400000000000004E-2</v>
      </c>
      <c r="P59" s="50">
        <v>7.5369172932330697E-2</v>
      </c>
      <c r="Q59" s="50">
        <v>6.2608695652173862E-2</v>
      </c>
      <c r="R59" s="50">
        <v>0.11615116279069748</v>
      </c>
      <c r="S59" s="50">
        <v>2.4529569892473013E-2</v>
      </c>
      <c r="T59" s="50">
        <v>4.1927710843373545E-2</v>
      </c>
    </row>
    <row r="60" spans="2:20" s="51" customFormat="1" ht="12.75" customHeight="1" x14ac:dyDescent="0.25">
      <c r="B60" s="48">
        <v>40026</v>
      </c>
      <c r="C60" s="49">
        <f>SUMPRODUCT($D$39:$T$39,tbl_dados_2008[[#This Row],[Poupança]:[EURO11]])</f>
        <v>2.0211975351986766E-2</v>
      </c>
      <c r="D60" s="50">
        <v>5.1980000000000004E-3</v>
      </c>
      <c r="E60" s="50">
        <v>6.914E-3</v>
      </c>
      <c r="F60" s="50">
        <v>8.0123445163253759E-3</v>
      </c>
      <c r="G60" s="50">
        <v>1.692798312832422E-2</v>
      </c>
      <c r="H60" s="50">
        <v>1.9376633650664665E-2</v>
      </c>
      <c r="I60" s="50">
        <v>7.4000000000000003E-3</v>
      </c>
      <c r="J60" s="50">
        <v>1.11E-2</v>
      </c>
      <c r="K60" s="50">
        <v>-3.4999999999999996E-3</v>
      </c>
      <c r="L60" s="50">
        <v>3.15E-2</v>
      </c>
      <c r="M60" s="50">
        <v>7.9817546212048701E-2</v>
      </c>
      <c r="N60" s="50">
        <v>-2.8999999999999998E-3</v>
      </c>
      <c r="O60" s="50">
        <v>1.54E-2</v>
      </c>
      <c r="P60" s="50">
        <v>-6.7845070422534182E-3</v>
      </c>
      <c r="Q60" s="50">
        <v>0.13337740682588217</v>
      </c>
      <c r="R60" s="50">
        <v>0.18694736842105275</v>
      </c>
      <c r="S60" s="50">
        <v>5.5704761904761924E-2</v>
      </c>
      <c r="T60" s="50">
        <v>2.7680652680652784E-2</v>
      </c>
    </row>
    <row r="61" spans="2:20" s="51" customFormat="1" ht="12.75" customHeight="1" x14ac:dyDescent="0.25">
      <c r="B61" s="48">
        <v>40057</v>
      </c>
      <c r="C61" s="49">
        <f>SUMPRODUCT($D$39:$T$39,tbl_dados_2008[[#This Row],[Poupança]:[EURO11]])</f>
        <v>1.534882004524922E-2</v>
      </c>
      <c r="D61" s="50">
        <v>5.0000000000000001E-3</v>
      </c>
      <c r="E61" s="50">
        <v>6.9150000000000001E-3</v>
      </c>
      <c r="F61" s="50">
        <v>4.9756964657463598E-3</v>
      </c>
      <c r="G61" s="50">
        <v>8.9296500624169717E-3</v>
      </c>
      <c r="H61" s="50">
        <v>3.7838348033098157E-2</v>
      </c>
      <c r="I61" s="50">
        <v>-5.74E-2</v>
      </c>
      <c r="J61" s="50">
        <v>-3.6999999999999998E-2</v>
      </c>
      <c r="K61" s="50">
        <v>9.7000000000000003E-3</v>
      </c>
      <c r="L61" s="50">
        <v>8.900000000000001E-2</v>
      </c>
      <c r="M61" s="50">
        <v>7.3700000000000002E-2</v>
      </c>
      <c r="N61" s="50">
        <v>0.1154</v>
      </c>
      <c r="O61" s="50">
        <v>0.1125</v>
      </c>
      <c r="P61" s="50">
        <v>7.3999999999998511E-3</v>
      </c>
      <c r="Q61" s="50">
        <v>1.5073529411764763E-2</v>
      </c>
      <c r="R61" s="50">
        <v>0.1219714285714284</v>
      </c>
      <c r="S61" s="50">
        <v>0.16463434343434336</v>
      </c>
      <c r="T61" s="50">
        <v>9.3491056631807679E-2</v>
      </c>
    </row>
    <row r="62" spans="2:20" s="51" customFormat="1" ht="12.75" customHeight="1" x14ac:dyDescent="0.25">
      <c r="B62" s="48">
        <v>40087</v>
      </c>
      <c r="C62" s="49">
        <f>SUMPRODUCT($D$39:$T$39,tbl_dados_2008[[#This Row],[Poupança]:[EURO11]])</f>
        <v>8.1448975581691879E-3</v>
      </c>
      <c r="D62" s="50">
        <v>5.0000000000000001E-3</v>
      </c>
      <c r="E62" s="50">
        <v>6.9120000000000006E-3</v>
      </c>
      <c r="F62" s="50">
        <v>5.2895548573796969E-3</v>
      </c>
      <c r="G62" s="50">
        <v>-1.1225416338219274E-2</v>
      </c>
      <c r="H62" s="50">
        <v>1.4263194591808803E-2</v>
      </c>
      <c r="I62" s="50">
        <v>-1.9199999999999998E-2</v>
      </c>
      <c r="J62" s="50">
        <v>-1.18E-2</v>
      </c>
      <c r="K62" s="50">
        <v>3.2199999999999999E-2</v>
      </c>
      <c r="L62" s="50">
        <v>4.0000000000000002E-4</v>
      </c>
      <c r="M62" s="50">
        <v>2.6200000000000001E-2</v>
      </c>
      <c r="N62" s="50">
        <v>6.8999999999999999E-3</v>
      </c>
      <c r="O62" s="50">
        <v>9.11E-2</v>
      </c>
      <c r="P62" s="50">
        <v>0</v>
      </c>
      <c r="Q62" s="50">
        <v>8.5401459854013151E-3</v>
      </c>
      <c r="R62" s="50">
        <v>-6.4000000000000057E-2</v>
      </c>
      <c r="S62" s="50">
        <v>-0.12205851528384271</v>
      </c>
      <c r="T62" s="50">
        <v>-6.8424653929155532E-4</v>
      </c>
    </row>
    <row r="63" spans="2:20" s="51" customFormat="1" ht="12.75" customHeight="1" x14ac:dyDescent="0.25">
      <c r="B63" s="48">
        <v>40118</v>
      </c>
      <c r="C63" s="49">
        <f>SUMPRODUCT($D$39:$T$39,tbl_dados_2008[[#This Row],[Poupança]:[EURO11]])</f>
        <v>7.4940249505262378E-3</v>
      </c>
      <c r="D63" s="50">
        <v>5.0000000000000001E-3</v>
      </c>
      <c r="E63" s="50">
        <v>6.5900000000000004E-3</v>
      </c>
      <c r="F63" s="50">
        <v>6.9429130357459012E-3</v>
      </c>
      <c r="G63" s="50">
        <v>1.0404262619331028E-2</v>
      </c>
      <c r="H63" s="50">
        <v>5.2753493237689408E-3</v>
      </c>
      <c r="I63" s="50">
        <v>3.7000000000000002E-3</v>
      </c>
      <c r="J63" s="50">
        <v>2.1700000000000001E-2</v>
      </c>
      <c r="K63" s="50">
        <v>0.15029999999999999</v>
      </c>
      <c r="L63" s="50">
        <v>8.929999999999999E-2</v>
      </c>
      <c r="M63" s="50">
        <v>0.12590000000000001</v>
      </c>
      <c r="N63" s="50">
        <v>0.10730000000000001</v>
      </c>
      <c r="O63" s="50">
        <v>7.3999999999999996E-2</v>
      </c>
      <c r="P63" s="50">
        <v>1.4794451798561203E-2</v>
      </c>
      <c r="Q63" s="50">
        <v>8.0181777372261287E-3</v>
      </c>
      <c r="R63" s="50">
        <v>-1.0603448275862015E-2</v>
      </c>
      <c r="S63" s="50">
        <v>-7.4864905509048008E-2</v>
      </c>
      <c r="T63" s="50">
        <v>-0.10413793103448277</v>
      </c>
    </row>
    <row r="64" spans="2:20" s="51" customFormat="1" ht="12.75" customHeight="1" x14ac:dyDescent="0.25">
      <c r="B64" s="55">
        <v>40148</v>
      </c>
      <c r="C64" s="56">
        <f>SUMPRODUCT($D$39:$T$39,tbl_dados_2008[[#This Row],[Poupança]:[EURO11]])</f>
        <v>-6.6417614854385456E-4</v>
      </c>
      <c r="D64" s="56">
        <v>5.5360000000000001E-3</v>
      </c>
      <c r="E64" s="56">
        <v>7.2379999999999996E-3</v>
      </c>
      <c r="F64" s="56">
        <v>8.7082865304144441E-3</v>
      </c>
      <c r="G64" s="56">
        <v>1.7772784019975063E-2</v>
      </c>
      <c r="H64" s="56">
        <v>-2.4499018849973297E-2</v>
      </c>
      <c r="I64" s="56">
        <v>-5.3E-3</v>
      </c>
      <c r="J64" s="56">
        <v>-4.53E-2</v>
      </c>
      <c r="K64" s="56">
        <v>-9.0999999999999998E-2</v>
      </c>
      <c r="L64" s="56">
        <v>2.3E-2</v>
      </c>
      <c r="M64" s="56">
        <v>4.82E-2</v>
      </c>
      <c r="N64" s="56">
        <v>-4.9200000000000001E-2</v>
      </c>
      <c r="O64" s="56">
        <v>-4.0000000000000001E-3</v>
      </c>
      <c r="P64" s="56">
        <v>-6.7397942857142512E-3</v>
      </c>
      <c r="Q64" s="56">
        <v>1.5626462773722816E-2</v>
      </c>
      <c r="R64" s="56">
        <v>7.0175438596491446E-3</v>
      </c>
      <c r="S64" s="56">
        <v>-1.7664353243346698E-2</v>
      </c>
      <c r="T64" s="56">
        <v>4.8653811712733752E-2</v>
      </c>
    </row>
    <row r="65" spans="2:20" s="51" customFormat="1" ht="12.75" customHeight="1" x14ac:dyDescent="0.25">
      <c r="B65" s="48">
        <v>40179</v>
      </c>
      <c r="C65" s="49">
        <f>SUMPRODUCT($D$39:$T$39,tbl_dados_2008[[#This Row],[Poupança]:[EURO11]])</f>
        <v>1.0036958756715685E-2</v>
      </c>
      <c r="D65" s="50">
        <v>5.0000000000000001E-3</v>
      </c>
      <c r="E65" s="50">
        <v>6.5820000000000002E-3</v>
      </c>
      <c r="F65" s="50">
        <v>1.097931369367644E-2</v>
      </c>
      <c r="G65" s="50">
        <v>1.1834609855305711E-2</v>
      </c>
      <c r="H65" s="50">
        <v>1.5041145992075622E-2</v>
      </c>
      <c r="I65" s="50">
        <v>7.6700000000000004E-2</v>
      </c>
      <c r="J65" s="50">
        <v>3.818834796488435E-2</v>
      </c>
      <c r="K65" s="50">
        <v>6.4500000000000002E-2</v>
      </c>
      <c r="L65" s="50">
        <v>-4.6500000000000007E-2</v>
      </c>
      <c r="M65" s="50">
        <v>-3.6700000000000003E-2</v>
      </c>
      <c r="N65" s="50">
        <v>-6.8699999999999997E-2</v>
      </c>
      <c r="O65" s="50">
        <v>-1.4E-3</v>
      </c>
      <c r="P65" s="50">
        <v>1.492753623188392E-2</v>
      </c>
      <c r="Q65" s="50">
        <v>7.4985507246376759E-3</v>
      </c>
      <c r="R65" s="50">
        <v>4.2105263157894868E-2</v>
      </c>
      <c r="S65" s="50">
        <v>8.6018931930415432E-2</v>
      </c>
      <c r="T65" s="50">
        <v>2.2030981067125754E-2</v>
      </c>
    </row>
    <row r="66" spans="2:20" s="51" customFormat="1" ht="12.75" customHeight="1" x14ac:dyDescent="0.25">
      <c r="B66" s="48">
        <v>40210</v>
      </c>
      <c r="C66" s="49">
        <f>SUMPRODUCT($D$39:$T$39,tbl_dados_2008[[#This Row],[Poupança]:[EURO11]])</f>
        <v>1.0322935030475676E-2</v>
      </c>
      <c r="D66" s="50">
        <v>5.0000000000000001E-3</v>
      </c>
      <c r="E66" s="50">
        <v>5.9249999999999997E-3</v>
      </c>
      <c r="F66" s="50">
        <v>9.0450613549348802E-3</v>
      </c>
      <c r="G66" s="50">
        <v>1.7539435847949481E-2</v>
      </c>
      <c r="H66" s="50">
        <v>2.2560191371277183E-2</v>
      </c>
      <c r="I66" s="50">
        <v>-3.4000000000000002E-2</v>
      </c>
      <c r="J66" s="50">
        <v>-5.2400000000000002E-2</v>
      </c>
      <c r="K66" s="50">
        <v>-1.2E-2</v>
      </c>
      <c r="L66" s="50">
        <v>1.6799999999999999E-2</v>
      </c>
      <c r="M66" s="50">
        <v>3.15E-2</v>
      </c>
      <c r="N66" s="50">
        <v>1.29E-2</v>
      </c>
      <c r="O66" s="50">
        <v>5.4800000000000001E-2</v>
      </c>
      <c r="P66" s="50">
        <v>-6.7882820143883027E-3</v>
      </c>
      <c r="Q66" s="50">
        <v>4.737453333333308E-3</v>
      </c>
      <c r="R66" s="50">
        <v>-4.5847457627118504E-2</v>
      </c>
      <c r="S66" s="50">
        <v>1.6063607135416769E-2</v>
      </c>
      <c r="T66" s="50">
        <v>1.2331711732096462E-2</v>
      </c>
    </row>
    <row r="67" spans="2:20" s="51" customFormat="1" ht="12.75" customHeight="1" x14ac:dyDescent="0.25">
      <c r="B67" s="48">
        <v>40238</v>
      </c>
      <c r="C67" s="49">
        <f>SUMPRODUCT($D$39:$T$39,tbl_dados_2008[[#This Row],[Poupança]:[EURO11]])</f>
        <v>1.2697796958032831E-2</v>
      </c>
      <c r="D67" s="50">
        <v>5.7959999999999999E-3</v>
      </c>
      <c r="E67" s="50">
        <v>7.5690000000000002E-3</v>
      </c>
      <c r="F67" s="50">
        <v>1.2009950317068974E-2</v>
      </c>
      <c r="G67" s="50">
        <v>1.9724740037552646E-2</v>
      </c>
      <c r="H67" s="50">
        <v>2.3873263217653928E-2</v>
      </c>
      <c r="I67" s="50">
        <v>-1.66E-2</v>
      </c>
      <c r="J67" s="50">
        <v>-2.4E-2</v>
      </c>
      <c r="K67" s="50">
        <v>4.2800000000000005E-2</v>
      </c>
      <c r="L67" s="50">
        <v>5.8200000000000002E-2</v>
      </c>
      <c r="M67" s="50">
        <v>-1.3599999999999999E-2</v>
      </c>
      <c r="N67" s="50">
        <v>2.2499999999999999E-2</v>
      </c>
      <c r="O67" s="50">
        <v>0.1147</v>
      </c>
      <c r="P67" s="50">
        <v>7.7111591240877075E-3</v>
      </c>
      <c r="Q67" s="50">
        <v>6.2703979710145852E-3</v>
      </c>
      <c r="R67" s="50">
        <v>-4.8303571428571446E-2</v>
      </c>
      <c r="S67" s="50">
        <v>3.1607753560723539E-2</v>
      </c>
      <c r="T67" s="50">
        <v>1.2725225225225234E-2</v>
      </c>
    </row>
    <row r="68" spans="2:20" s="51" customFormat="1" ht="12.75" customHeight="1" x14ac:dyDescent="0.25">
      <c r="B68" s="48">
        <v>40269</v>
      </c>
      <c r="C68" s="49">
        <f>SUMPRODUCT($D$39:$T$39,tbl_dados_2008[[#This Row],[Poupança]:[EURO11]])</f>
        <v>6.9459501072600934E-3</v>
      </c>
      <c r="D68" s="50">
        <v>5.0000000000000001E-3</v>
      </c>
      <c r="E68" s="50">
        <v>6.6389999999999999E-3</v>
      </c>
      <c r="F68" s="50">
        <v>1.9809189564448104E-3</v>
      </c>
      <c r="G68" s="50">
        <v>6.781102641872927E-3</v>
      </c>
      <c r="H68" s="50">
        <v>1.4382883937917867E-2</v>
      </c>
      <c r="I68" s="50">
        <v>-2.8300000000000002E-2</v>
      </c>
      <c r="J68" s="50">
        <v>-4.3099999999999999E-2</v>
      </c>
      <c r="K68" s="50">
        <v>1.47E-2</v>
      </c>
      <c r="L68" s="50">
        <v>-4.0399999999999998E-2</v>
      </c>
      <c r="M68" s="50">
        <v>-4.7999999999999996E-3</v>
      </c>
      <c r="N68" s="50">
        <v>-7.3200000000000001E-2</v>
      </c>
      <c r="O68" s="50">
        <v>-6.0900000000000003E-2</v>
      </c>
      <c r="P68" s="50">
        <v>1.5010429197080288E-2</v>
      </c>
      <c r="Q68" s="50">
        <v>-1.1020143016724715E-2</v>
      </c>
      <c r="R68" s="50">
        <v>0.10981132075471689</v>
      </c>
      <c r="S68" s="50">
        <v>-7.2319947474748236E-3</v>
      </c>
      <c r="T68" s="50">
        <v>1.3165266106442752E-2</v>
      </c>
    </row>
    <row r="69" spans="2:20" s="51" customFormat="1" ht="12.75" customHeight="1" x14ac:dyDescent="0.25">
      <c r="B69" s="48">
        <v>40299</v>
      </c>
      <c r="C69" s="49">
        <f>SUMPRODUCT($D$39:$T$39,tbl_dados_2008[[#This Row],[Poupança]:[EURO11]])</f>
        <v>1.2515213750142947E-2</v>
      </c>
      <c r="D69" s="50">
        <v>5.5130000000000005E-3</v>
      </c>
      <c r="E69" s="50">
        <v>7.4999999999999997E-3</v>
      </c>
      <c r="F69" s="50">
        <v>1.1588936909692205E-2</v>
      </c>
      <c r="G69" s="50">
        <v>-3.4396642961919133E-3</v>
      </c>
      <c r="H69" s="50">
        <v>1.8236136766313749E-2</v>
      </c>
      <c r="I69" s="50">
        <v>4.9800000000000004E-2</v>
      </c>
      <c r="J69" s="50">
        <v>-2.93E-2</v>
      </c>
      <c r="K69" s="50">
        <v>4.3499999999999997E-2</v>
      </c>
      <c r="L69" s="50">
        <v>-6.6400000000000001E-2</v>
      </c>
      <c r="M69" s="50">
        <v>-3.5400000000000001E-2</v>
      </c>
      <c r="N69" s="50">
        <v>-9.0999999999999998E-2</v>
      </c>
      <c r="O69" s="50">
        <v>-7.8399999999999997E-2</v>
      </c>
      <c r="P69" s="50">
        <v>-1.4083849275362104E-2</v>
      </c>
      <c r="Q69" s="50">
        <v>3.919627101696177E-2</v>
      </c>
      <c r="R69" s="50">
        <v>-1.8461538461538529E-2</v>
      </c>
      <c r="S69" s="50">
        <v>1.8738609487179536E-2</v>
      </c>
      <c r="T69" s="50">
        <v>1.0362694300518172E-2</v>
      </c>
    </row>
    <row r="70" spans="2:20" s="51" customFormat="1" ht="12.75" customHeight="1" x14ac:dyDescent="0.25">
      <c r="B70" s="48">
        <v>40330</v>
      </c>
      <c r="C70" s="49">
        <f>SUMPRODUCT($D$39:$T$39,tbl_dados_2008[[#This Row],[Poupança]:[EURO11]])</f>
        <v>1.3032362300842759E-2</v>
      </c>
      <c r="D70" s="50">
        <v>5.5920000000000006E-3</v>
      </c>
      <c r="E70" s="50">
        <v>7.9080000000000001E-3</v>
      </c>
      <c r="F70" s="50">
        <v>9.3902683889968142E-3</v>
      </c>
      <c r="G70" s="50">
        <v>1.2748792428046274E-2</v>
      </c>
      <c r="H70" s="50">
        <v>1.1870273872439663E-2</v>
      </c>
      <c r="I70" s="50">
        <v>-8.3999999999999995E-3</v>
      </c>
      <c r="J70" s="50">
        <v>-1.44E-2</v>
      </c>
      <c r="K70" s="50">
        <v>2.92E-2</v>
      </c>
      <c r="L70" s="50">
        <v>-3.3399999999999999E-2</v>
      </c>
      <c r="M70" s="50">
        <v>3.0200000000000001E-2</v>
      </c>
      <c r="N70" s="50">
        <v>-9.2600000000000002E-2</v>
      </c>
      <c r="O70" s="50">
        <v>-0.1159</v>
      </c>
      <c r="P70" s="50">
        <v>7.8253985185186004E-3</v>
      </c>
      <c r="Q70" s="50">
        <v>5.3881556402877617E-2</v>
      </c>
      <c r="R70" s="50">
        <v>-7.201754385964898E-2</v>
      </c>
      <c r="S70" s="50">
        <v>1.3081659898477094E-2</v>
      </c>
      <c r="T70" s="50">
        <v>1.8723262403466778E-2</v>
      </c>
    </row>
    <row r="71" spans="2:20" s="51" customFormat="1" ht="12.75" customHeight="1" x14ac:dyDescent="0.25">
      <c r="B71" s="48">
        <v>40360</v>
      </c>
      <c r="C71" s="49">
        <f>SUMPRODUCT($D$39:$T$39,tbl_dados_2008[[#This Row],[Poupança]:[EURO11]])</f>
        <v>1.4712200320041582E-2</v>
      </c>
      <c r="D71" s="50">
        <v>6.1570000000000001E-3</v>
      </c>
      <c r="E71" s="50">
        <v>8.5920000000000007E-3</v>
      </c>
      <c r="F71" s="50">
        <v>1.6313801418533558E-2</v>
      </c>
      <c r="G71" s="50">
        <v>1.5812421811759458E-2</v>
      </c>
      <c r="H71" s="50">
        <v>4.9073637897836253E-3</v>
      </c>
      <c r="I71" s="50">
        <v>-2.46E-2</v>
      </c>
      <c r="J71" s="50">
        <v>4.0800000000000003E-2</v>
      </c>
      <c r="K71" s="50">
        <v>-3.9100000000000003E-2</v>
      </c>
      <c r="L71" s="50">
        <v>0.10800000000000001</v>
      </c>
      <c r="M71" s="50">
        <v>0.1183</v>
      </c>
      <c r="N71" s="50">
        <v>3.6900000000000002E-2</v>
      </c>
      <c r="O71" s="50">
        <v>0.12559999999999999</v>
      </c>
      <c r="P71" s="50">
        <v>3.0047622222222126E-2</v>
      </c>
      <c r="Q71" s="50">
        <v>7.7742283517241217E-2</v>
      </c>
      <c r="R71" s="50">
        <v>0.10323809523809513</v>
      </c>
      <c r="S71" s="50">
        <v>1.8032684409091004E-2</v>
      </c>
      <c r="T71" s="50">
        <v>5.1428571428571601E-2</v>
      </c>
    </row>
    <row r="72" spans="2:20" s="51" customFormat="1" ht="12.75" customHeight="1" x14ac:dyDescent="0.25">
      <c r="B72" s="48">
        <v>40391</v>
      </c>
      <c r="C72" s="49">
        <f>SUMPRODUCT($D$39:$T$39,tbl_dados_2008[[#This Row],[Poupança]:[EURO11]])</f>
        <v>2.0467225219971248E-2</v>
      </c>
      <c r="D72" s="50">
        <v>5.914E-3</v>
      </c>
      <c r="E72" s="50">
        <v>8.8823128336665801E-3</v>
      </c>
      <c r="F72" s="50">
        <v>1.3899999999999999E-2</v>
      </c>
      <c r="G72" s="50">
        <v>0.02</v>
      </c>
      <c r="H72" s="50">
        <v>1.5900000000000001E-2</v>
      </c>
      <c r="I72" s="50">
        <v>-7.000000000000001E-4</v>
      </c>
      <c r="J72" s="50">
        <v>-2.9700000000000001E-2</v>
      </c>
      <c r="K72" s="50">
        <v>3.5799999999999998E-2</v>
      </c>
      <c r="L72" s="50">
        <v>-3.5099999999999999E-2</v>
      </c>
      <c r="M72" s="50">
        <v>3.5000000000000001E-3</v>
      </c>
      <c r="N72" s="50">
        <v>-5.7500000000000002E-2</v>
      </c>
      <c r="O72" s="50">
        <v>-2.9100000000000001E-2</v>
      </c>
      <c r="P72" s="50">
        <v>-6.8374724637678685E-3</v>
      </c>
      <c r="Q72" s="50">
        <v>0.1235695043870968</v>
      </c>
      <c r="R72" s="50">
        <v>2.5217391304347858E-2</v>
      </c>
      <c r="S72" s="50">
        <v>1.7808311889999873E-2</v>
      </c>
      <c r="T72" s="50">
        <v>-6.8421052631573165E-4</v>
      </c>
    </row>
    <row r="73" spans="2:20" s="51" customFormat="1" ht="12.75" customHeight="1" x14ac:dyDescent="0.25">
      <c r="B73" s="48">
        <v>40422</v>
      </c>
      <c r="C73" s="49">
        <f>SUMPRODUCT($D$39:$T$39,tbl_dados_2008[[#This Row],[Poupança]:[EURO11]])</f>
        <v>9.3113835377884105E-3</v>
      </c>
      <c r="D73" s="50">
        <v>5.7060000000000001E-3</v>
      </c>
      <c r="E73" s="50">
        <v>8.4449999999999994E-3</v>
      </c>
      <c r="F73" s="50">
        <v>4.7999999999999996E-3</v>
      </c>
      <c r="G73" s="50">
        <v>5.1999999999999998E-3</v>
      </c>
      <c r="H73" s="50">
        <v>2.9899999999999999E-2</v>
      </c>
      <c r="I73" s="50">
        <v>-3.5200000000000002E-2</v>
      </c>
      <c r="J73" s="50">
        <v>3.7900000000000003E-2</v>
      </c>
      <c r="K73" s="50">
        <v>7.4999999999999997E-3</v>
      </c>
      <c r="L73" s="50">
        <v>6.5799999999999997E-2</v>
      </c>
      <c r="M73" s="50">
        <v>5.1299999999999998E-2</v>
      </c>
      <c r="N73" s="50">
        <v>4.7199999999999999E-2</v>
      </c>
      <c r="O73" s="50">
        <v>0.1376</v>
      </c>
      <c r="P73" s="50">
        <v>4.1491764705892109E-4</v>
      </c>
      <c r="Q73" s="50">
        <v>-3.9692587283236991E-2</v>
      </c>
      <c r="R73" s="50">
        <v>3.2991452991453007E-2</v>
      </c>
      <c r="S73" s="50">
        <v>-1.8303429702970497E-3</v>
      </c>
      <c r="T73" s="50">
        <v>2.0423319717786992E-2</v>
      </c>
    </row>
    <row r="74" spans="2:20" s="51" customFormat="1" ht="12.75" customHeight="1" x14ac:dyDescent="0.25">
      <c r="B74" s="48">
        <v>40452</v>
      </c>
      <c r="C74" s="49">
        <f>SUMPRODUCT($D$39:$T$39,tbl_dados_2008[[#This Row],[Poupança]:[EURO11]])</f>
        <v>1.1879958686735163E-2</v>
      </c>
      <c r="D74" s="50">
        <v>5.4739999999999997E-3</v>
      </c>
      <c r="E74" s="50">
        <v>8.0560000000000007E-3</v>
      </c>
      <c r="F74" s="50">
        <v>9.9000000000000008E-3</v>
      </c>
      <c r="G74" s="50">
        <v>1.9900000000000001E-2</v>
      </c>
      <c r="H74" s="50">
        <v>2.24E-2</v>
      </c>
      <c r="I74" s="50">
        <v>4.1999999999999997E-3</v>
      </c>
      <c r="J74" s="50">
        <v>2.4299999999999999E-2</v>
      </c>
      <c r="K74" s="50">
        <v>7.6700000000000004E-2</v>
      </c>
      <c r="L74" s="50">
        <v>1.7899999999999999E-2</v>
      </c>
      <c r="M74" s="50">
        <v>6.3500000000000001E-2</v>
      </c>
      <c r="N74" s="50">
        <v>-5.28E-2</v>
      </c>
      <c r="O74" s="50">
        <v>4.3400000000000001E-2</v>
      </c>
      <c r="P74" s="50">
        <v>1.5232805925925907E-2</v>
      </c>
      <c r="Q74" s="50">
        <v>-4.0108298787878693E-3</v>
      </c>
      <c r="R74" s="50">
        <v>1.6166666666666663E-2</v>
      </c>
      <c r="S74" s="50">
        <v>1.4648015442279005E-2</v>
      </c>
      <c r="T74" s="50">
        <v>1.2356020942408508E-2</v>
      </c>
    </row>
    <row r="75" spans="2:20" s="51" customFormat="1" ht="12.75" customHeight="1" x14ac:dyDescent="0.25">
      <c r="B75" s="48">
        <v>40483</v>
      </c>
      <c r="C75" s="49">
        <f>SUMPRODUCT($D$39:$T$39,tbl_dados_2008[[#This Row],[Poupança]:[EURO11]])</f>
        <v>2.1294027039152872E-2</v>
      </c>
      <c r="D75" s="50">
        <v>5.3380000000000007E-3</v>
      </c>
      <c r="E75" s="50">
        <v>8.0560000000000007E-3</v>
      </c>
      <c r="F75" s="50">
        <v>1.1999999999999999E-3</v>
      </c>
      <c r="G75" s="50">
        <v>8.6999999999999994E-3</v>
      </c>
      <c r="H75" s="50">
        <v>2.2100000000000002E-2</v>
      </c>
      <c r="I75" s="50">
        <v>8.6E-3</v>
      </c>
      <c r="J75" s="50">
        <v>-5.5E-2</v>
      </c>
      <c r="K75" s="50">
        <v>6.25E-2</v>
      </c>
      <c r="L75" s="50">
        <v>-4.2000000000000003E-2</v>
      </c>
      <c r="M75" s="50">
        <v>-9.9000000000000008E-3</v>
      </c>
      <c r="N75" s="50">
        <v>-4.36E-2</v>
      </c>
      <c r="O75" s="50">
        <v>5.1999999999999998E-3</v>
      </c>
      <c r="P75" s="50">
        <v>5.9238447058823418E-2</v>
      </c>
      <c r="Q75" s="50">
        <v>0.11570772036809829</v>
      </c>
      <c r="R75" s="50">
        <v>0.13206611570247939</v>
      </c>
      <c r="S75" s="50">
        <v>5.1162417419354789E-3</v>
      </c>
      <c r="T75" s="50">
        <v>6.4322916666666785E-2</v>
      </c>
    </row>
    <row r="76" spans="2:20" s="51" customFormat="1" ht="12.75" customHeight="1" x14ac:dyDescent="0.25">
      <c r="B76" s="55">
        <v>40513</v>
      </c>
      <c r="C76" s="56">
        <f>SUMPRODUCT($D$39:$T$39,tbl_dados_2008[[#This Row],[Poupança]:[EURO11]])</f>
        <v>1.807715167110515E-2</v>
      </c>
      <c r="D76" s="56">
        <v>6.4129999999999994E-3</v>
      </c>
      <c r="E76" s="56">
        <v>9.2709999999999997E-3</v>
      </c>
      <c r="F76" s="56">
        <v>1.1599999999999999E-2</v>
      </c>
      <c r="G76" s="56">
        <v>2.3900000000000001E-2</v>
      </c>
      <c r="H76" s="56">
        <v>1.2E-2</v>
      </c>
      <c r="I76" s="56">
        <v>-2.9100000000000001E-2</v>
      </c>
      <c r="J76" s="56">
        <v>-3.8E-3</v>
      </c>
      <c r="K76" s="56">
        <v>-3.5299999999999998E-2</v>
      </c>
      <c r="L76" s="56">
        <v>2.3599999999999999E-2</v>
      </c>
      <c r="M76" s="56">
        <v>1.9099999999999999E-2</v>
      </c>
      <c r="N76" s="56">
        <v>0.11849999999999999</v>
      </c>
      <c r="O76" s="56">
        <v>1.04E-2</v>
      </c>
      <c r="P76" s="56">
        <v>7.0377501398601439E-2</v>
      </c>
      <c r="Q76" s="56">
        <v>8.1936679224376752E-2</v>
      </c>
      <c r="R76" s="56">
        <v>0.25713235294117642</v>
      </c>
      <c r="S76" s="56">
        <v>2.2547203666666737E-2</v>
      </c>
      <c r="T76" s="56">
        <v>-5.0741415833291947E-3</v>
      </c>
    </row>
    <row r="77" spans="2:20" s="51" customFormat="1" ht="12.75" customHeight="1" x14ac:dyDescent="0.25">
      <c r="B77" s="48">
        <v>40544</v>
      </c>
      <c r="C77" s="49">
        <f>SUMPRODUCT($D$39:$T$39,tbl_dados_2008[[#This Row],[Poupança]:[EURO11]])</f>
        <v>1.073236348305562E-2</v>
      </c>
      <c r="D77" s="50">
        <v>5.7189999999999993E-3</v>
      </c>
      <c r="E77" s="50">
        <v>8.6060000000000008E-3</v>
      </c>
      <c r="F77" s="50">
        <v>-8.0000000000000004E-4</v>
      </c>
      <c r="G77" s="50">
        <v>-3.0999999999999999E-3</v>
      </c>
      <c r="H77" s="50">
        <v>1.21E-2</v>
      </c>
      <c r="I77" s="50">
        <v>7.1999999999999998E-3</v>
      </c>
      <c r="J77" s="50">
        <v>2.8400000000000002E-2</v>
      </c>
      <c r="K77" s="50">
        <v>-9.3900000000000011E-2</v>
      </c>
      <c r="L77" s="50">
        <v>-3.9399999999999998E-2</v>
      </c>
      <c r="M77" s="50">
        <v>-8.3099999999999993E-2</v>
      </c>
      <c r="N77" s="50">
        <v>-7.3000000000000001E-3</v>
      </c>
      <c r="O77" s="50">
        <v>5.1340206185567006E-2</v>
      </c>
      <c r="P77" s="50">
        <v>3.3315675657894728E-2</v>
      </c>
      <c r="Q77" s="50">
        <v>3.9377648092783657E-2</v>
      </c>
      <c r="R77" s="50">
        <v>-6.3764705882352835E-2</v>
      </c>
      <c r="S77" s="50">
        <v>2.7288551901960778E-2</v>
      </c>
      <c r="T77" s="50">
        <v>1.3260219341974189E-2</v>
      </c>
    </row>
    <row r="78" spans="2:20" s="51" customFormat="1" ht="12.75" customHeight="1" x14ac:dyDescent="0.25">
      <c r="B78" s="48">
        <v>40575</v>
      </c>
      <c r="C78" s="49">
        <f>SUMPRODUCT($D$39:$T$39,tbl_dados_2008[[#This Row],[Poupança]:[EURO11]])</f>
        <v>9.1355679381707588E-3</v>
      </c>
      <c r="D78" s="50">
        <v>5.5269999999999998E-3</v>
      </c>
      <c r="E78" s="50">
        <v>8.4239999999999992E-3</v>
      </c>
      <c r="F78" s="50">
        <v>1.2699999999999999E-2</v>
      </c>
      <c r="G78" s="50">
        <v>6.4000000000000003E-3</v>
      </c>
      <c r="H78" s="50">
        <v>1.54E-2</v>
      </c>
      <c r="I78" s="50">
        <v>-7.3000000000000001E-3</v>
      </c>
      <c r="J78" s="50">
        <v>2.0000000000000001E-4</v>
      </c>
      <c r="K78" s="50">
        <v>5.5199999999999999E-2</v>
      </c>
      <c r="L78" s="50">
        <v>1.2200000000000001E-2</v>
      </c>
      <c r="M78" s="50">
        <v>7.0309422068672855E-3</v>
      </c>
      <c r="N78" s="50">
        <v>5.5E-2</v>
      </c>
      <c r="O78" s="50">
        <v>-2.7260247107275926E-2</v>
      </c>
      <c r="P78" s="50">
        <v>1.4171237179487095E-2</v>
      </c>
      <c r="Q78" s="50">
        <v>-1.5693870549999933E-2</v>
      </c>
      <c r="R78" s="50">
        <v>1.8417721518987351E-2</v>
      </c>
      <c r="S78" s="50">
        <v>9.9809611105770024E-3</v>
      </c>
      <c r="T78" s="50">
        <v>-2.4467558197127315E-2</v>
      </c>
    </row>
    <row r="79" spans="2:20" s="51" customFormat="1" ht="12.75" customHeight="1" x14ac:dyDescent="0.25">
      <c r="B79" s="48">
        <v>40603</v>
      </c>
      <c r="C79" s="49">
        <f>SUMPRODUCT($D$39:$T$39,tbl_dados_2008[[#This Row],[Poupança]:[EURO11]])</f>
        <v>1.0175061844177411E-2</v>
      </c>
      <c r="D79" s="50">
        <v>6.1999999999999998E-3</v>
      </c>
      <c r="E79" s="50">
        <v>9.1999999999999998E-3</v>
      </c>
      <c r="F79" s="50">
        <v>8.2000000000000007E-3</v>
      </c>
      <c r="G79" s="50">
        <v>1.5599999999999999E-2</v>
      </c>
      <c r="H79" s="50">
        <v>1.2500000000000001E-2</v>
      </c>
      <c r="I79" s="50">
        <v>-1.9599999999999999E-2</v>
      </c>
      <c r="J79" s="50">
        <v>2.0000000000000001E-4</v>
      </c>
      <c r="K79" s="50">
        <v>0</v>
      </c>
      <c r="L79" s="50">
        <v>1.7899999999999999E-2</v>
      </c>
      <c r="M79" s="50">
        <v>6.2700000000000006E-2</v>
      </c>
      <c r="N79" s="50">
        <v>-2.4492652204337606E-3</v>
      </c>
      <c r="O79" s="50">
        <v>-4.4556451612903225E-2</v>
      </c>
      <c r="P79" s="50">
        <v>0.10325294904458593</v>
      </c>
      <c r="Q79" s="50">
        <v>-2.4119243593670237E-2</v>
      </c>
      <c r="R79" s="50">
        <v>4.9999999999998934E-3</v>
      </c>
      <c r="S79" s="50">
        <v>2.4229818407673909E-2</v>
      </c>
      <c r="T79" s="50">
        <v>4.6830265848670782E-2</v>
      </c>
    </row>
    <row r="80" spans="2:20" s="51" customFormat="1" ht="12.75" customHeight="1" x14ac:dyDescent="0.25">
      <c r="B80" s="48">
        <v>40634</v>
      </c>
      <c r="C80" s="49">
        <f>SUMPRODUCT($D$39:$T$39,tbl_dados_2008[[#This Row],[Poupança]:[EURO11]])</f>
        <v>1.1881445727463465E-2</v>
      </c>
      <c r="D80" s="50">
        <v>5.4000000000000003E-3</v>
      </c>
      <c r="E80" s="50">
        <v>8.3879999999999996E-3</v>
      </c>
      <c r="F80" s="50">
        <v>1.0699999999999999E-2</v>
      </c>
      <c r="G80" s="50">
        <v>5.4999999999999997E-3</v>
      </c>
      <c r="H80" s="50">
        <v>8.2000000000000007E-3</v>
      </c>
      <c r="I80" s="50">
        <v>-3.4000000000000002E-2</v>
      </c>
      <c r="J80" s="50">
        <v>8.5174456310259661E-3</v>
      </c>
      <c r="K80" s="50">
        <v>1.4E-2</v>
      </c>
      <c r="L80" s="50">
        <v>-3.5799999999999998E-2</v>
      </c>
      <c r="M80" s="50">
        <v>4.0000000000000002E-4</v>
      </c>
      <c r="N80" s="50">
        <v>-9.740490579452532E-2</v>
      </c>
      <c r="O80" s="50">
        <v>-2.785397763241193E-2</v>
      </c>
      <c r="P80" s="50">
        <v>5.2697575581395428E-2</v>
      </c>
      <c r="Q80" s="50">
        <v>3.338479489473678E-2</v>
      </c>
      <c r="R80" s="50">
        <v>3.1249999999993783E-4</v>
      </c>
      <c r="S80" s="50">
        <v>-1.9392997688679747E-3</v>
      </c>
      <c r="T80" s="50">
        <v>-2.9695181907571255E-2</v>
      </c>
    </row>
    <row r="81" spans="2:20" s="51" customFormat="1" ht="12.75" customHeight="1" x14ac:dyDescent="0.25">
      <c r="B81" s="48">
        <v>40664</v>
      </c>
      <c r="C81" s="49">
        <f>SUMPRODUCT($D$39:$T$39,tbl_dados_2008[[#This Row],[Poupança]:[EURO11]])</f>
        <v>1.3046159556385011E-2</v>
      </c>
      <c r="D81" s="50">
        <v>5.4000000000000003E-3</v>
      </c>
      <c r="E81" s="50">
        <v>9.8519999999999996E-3</v>
      </c>
      <c r="F81" s="50">
        <v>1.2699999999999999E-2</v>
      </c>
      <c r="G81" s="50">
        <v>1.49E-2</v>
      </c>
      <c r="H81" s="50">
        <v>1.0200000000000001E-2</v>
      </c>
      <c r="I81" s="50">
        <v>4.1999999999999997E-3</v>
      </c>
      <c r="J81" s="50">
        <v>-2.5979593586555771E-2</v>
      </c>
      <c r="K81" s="50">
        <v>-8.8000000000000005E-3</v>
      </c>
      <c r="L81" s="50">
        <v>-2.29E-2</v>
      </c>
      <c r="M81" s="50">
        <v>-1.4E-3</v>
      </c>
      <c r="N81" s="50">
        <v>-5.8984375000000089E-2</v>
      </c>
      <c r="O81" s="50">
        <v>-2.669850227914039E-2</v>
      </c>
      <c r="P81" s="50">
        <v>6.2222222222223511E-3</v>
      </c>
      <c r="Q81" s="50">
        <v>4.5070769230769248E-2</v>
      </c>
      <c r="R81" s="50">
        <v>1.3081761006289216E-2</v>
      </c>
      <c r="S81" s="50">
        <v>2.5405714285714254E-2</v>
      </c>
      <c r="T81" s="50">
        <v>-3.3928571428571308E-2</v>
      </c>
    </row>
    <row r="82" spans="2:20" s="51" customFormat="1" ht="12.75" customHeight="1" x14ac:dyDescent="0.25">
      <c r="B82" s="48">
        <v>40695</v>
      </c>
      <c r="C82" s="49">
        <f>SUMPRODUCT($D$39:$T$39,tbl_dados_2008[[#This Row],[Poupança]:[EURO11]])</f>
        <v>1.2824288054865598E-2</v>
      </c>
      <c r="D82" s="50">
        <v>6.5779999999999996E-3</v>
      </c>
      <c r="E82" s="50">
        <v>9.5259999999999997E-3</v>
      </c>
      <c r="F82" s="50">
        <v>8.0000000000000002E-3</v>
      </c>
      <c r="G82" s="50">
        <v>-3.0000000000000001E-3</v>
      </c>
      <c r="H82" s="50">
        <v>2.3E-3</v>
      </c>
      <c r="I82" s="50">
        <v>-1.1900000000000001E-2</v>
      </c>
      <c r="J82" s="50">
        <v>-2.9049295774646877E-3</v>
      </c>
      <c r="K82" s="50">
        <v>2.1600000000000001E-2</v>
      </c>
      <c r="L82" s="50">
        <v>-3.4299999999999997E-2</v>
      </c>
      <c r="M82" s="50">
        <v>-2.6885682700756863E-2</v>
      </c>
      <c r="N82" s="50">
        <v>-1.5359070153590726E-2</v>
      </c>
      <c r="O82" s="50">
        <v>-4.4603033006245241E-3</v>
      </c>
      <c r="P82" s="50">
        <v>-6.0458316666666789E-2</v>
      </c>
      <c r="Q82" s="50">
        <v>0.10544480495049502</v>
      </c>
      <c r="R82" s="50">
        <v>6.8124999999998881E-3</v>
      </c>
      <c r="S82" s="50">
        <v>-9.8214155048189644E-3</v>
      </c>
      <c r="T82" s="50">
        <v>-1.9309537741369232E-2</v>
      </c>
    </row>
    <row r="83" spans="2:20" s="51" customFormat="1" ht="12.75" customHeight="1" x14ac:dyDescent="0.25">
      <c r="B83" s="48">
        <v>40725</v>
      </c>
      <c r="C83" s="49">
        <f>SUMPRODUCT($D$39:$T$39,tbl_dados_2008[[#This Row],[Poupança]:[EURO11]])</f>
        <v>1.6665603628590417E-2</v>
      </c>
      <c r="D83" s="50">
        <v>6.2350000000000001E-3</v>
      </c>
      <c r="E83" s="50">
        <v>9.7000000000000003E-3</v>
      </c>
      <c r="F83" s="50">
        <v>7.1999999999999998E-3</v>
      </c>
      <c r="G83" s="50">
        <v>6.7000000000000002E-3</v>
      </c>
      <c r="H83" s="50">
        <v>4.3E-3</v>
      </c>
      <c r="I83" s="50">
        <v>-3.0999999999999999E-3</v>
      </c>
      <c r="J83" s="50">
        <v>-1.2050851946675989E-2</v>
      </c>
      <c r="K83" s="50">
        <v>9.3200000000000005E-2</v>
      </c>
      <c r="L83" s="50">
        <v>-5.74E-2</v>
      </c>
      <c r="M83" s="50">
        <v>-6.4100000000000004E-2</v>
      </c>
      <c r="N83" s="50">
        <v>-9.3537414965986221E-3</v>
      </c>
      <c r="O83" s="50">
        <v>-2.1267265950449477E-2</v>
      </c>
      <c r="P83" s="50">
        <v>6.8452380952381819E-3</v>
      </c>
      <c r="Q83" s="50">
        <v>0.11422895927601795</v>
      </c>
      <c r="R83" s="50">
        <v>-2.4062499999999987E-2</v>
      </c>
      <c r="S83" s="50">
        <v>1.2683809523809542E-2</v>
      </c>
      <c r="T83" s="50">
        <v>3.4644808743169442E-2</v>
      </c>
    </row>
  </sheetData>
  <conditionalFormatting sqref="C22">
    <cfRule type="cellIs" dxfId="21" priority="1" operator="notEqual">
      <formula>1</formula>
    </cfRule>
  </conditionalFormatting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16</vt:i4>
      </vt:variant>
    </vt:vector>
  </HeadingPairs>
  <TitlesOfParts>
    <vt:vector size="21" baseType="lpstr">
      <vt:lpstr>HOME</vt:lpstr>
      <vt:lpstr>Otimização 1994</vt:lpstr>
      <vt:lpstr>Otimização 1999</vt:lpstr>
      <vt:lpstr>Otimização 2006</vt:lpstr>
      <vt:lpstr>Otimização 2008</vt:lpstr>
      <vt:lpstr>aloc_1994</vt:lpstr>
      <vt:lpstr>aloc_1999</vt:lpstr>
      <vt:lpstr>Aloc_2006</vt:lpstr>
      <vt:lpstr>Aloc_2008</vt:lpstr>
      <vt:lpstr>Ativos_1994</vt:lpstr>
      <vt:lpstr>Ativos_1999</vt:lpstr>
      <vt:lpstr>Ativos_2006</vt:lpstr>
      <vt:lpstr>Ativos_2008</vt:lpstr>
      <vt:lpstr>Retorno_1994</vt:lpstr>
      <vt:lpstr>Retorno_1999</vt:lpstr>
      <vt:lpstr>Retorno_2006</vt:lpstr>
      <vt:lpstr>Retorno_2008</vt:lpstr>
      <vt:lpstr>Risco_1994</vt:lpstr>
      <vt:lpstr>Risco_1999</vt:lpstr>
      <vt:lpstr>Risco_2006</vt:lpstr>
      <vt:lpstr>Risco_2008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Carvalho</dc:creator>
  <cp:lastModifiedBy>Henrique Carvalho</cp:lastModifiedBy>
  <dcterms:created xsi:type="dcterms:W3CDTF">2011-08-21T21:44:47Z</dcterms:created>
  <dcterms:modified xsi:type="dcterms:W3CDTF">2011-10-31T00:59:59Z</dcterms:modified>
</cp:coreProperties>
</file>